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внебюджет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6" i="1"/>
  <c r="C166"/>
  <c r="D161"/>
  <c r="C161"/>
  <c r="D178"/>
  <c r="E178" s="1"/>
  <c r="C177"/>
  <c r="D26"/>
  <c r="D24"/>
  <c r="B17" i="2"/>
  <c r="B30"/>
  <c r="B28"/>
  <c r="B25"/>
  <c r="B27" s="1"/>
  <c r="B11"/>
  <c r="B16"/>
  <c r="B15"/>
  <c r="B31" s="1"/>
  <c r="B9"/>
  <c r="B33" s="1"/>
  <c r="B8"/>
  <c r="B32" s="1"/>
  <c r="D177" i="1" l="1"/>
  <c r="E177" s="1"/>
  <c r="B10" i="2"/>
  <c r="B12" s="1"/>
  <c r="B36" s="1"/>
  <c r="B18"/>
  <c r="B19" s="1"/>
  <c r="B35" s="1"/>
  <c r="D34" i="1"/>
  <c r="D11"/>
  <c r="D14"/>
  <c r="D15"/>
  <c r="D16"/>
  <c r="D13" s="1"/>
  <c r="D19"/>
  <c r="C24"/>
  <c r="D175"/>
  <c r="E175"/>
  <c r="D171"/>
  <c r="E80"/>
  <c r="E82"/>
  <c r="E83"/>
  <c r="D82"/>
  <c r="E81"/>
  <c r="D80"/>
  <c r="C34"/>
  <c r="C82"/>
  <c r="C80"/>
  <c r="D75"/>
  <c r="C75"/>
  <c r="E67"/>
  <c r="E69"/>
  <c r="E70"/>
  <c r="D69"/>
  <c r="B29" i="2" l="1"/>
  <c r="D35" i="1"/>
  <c r="D25" s="1"/>
  <c r="D71"/>
  <c r="E76"/>
  <c r="C35"/>
  <c r="C25" s="1"/>
  <c r="C69"/>
  <c r="C71"/>
  <c r="E71"/>
  <c r="D127"/>
  <c r="C127"/>
  <c r="C126"/>
  <c r="C128"/>
  <c r="C137"/>
  <c r="C136"/>
  <c r="C139"/>
  <c r="E79"/>
  <c r="E78" s="1"/>
  <c r="D78"/>
  <c r="C78"/>
  <c r="E77"/>
  <c r="E75" s="1"/>
  <c r="C36"/>
  <c r="C110"/>
  <c r="D110"/>
  <c r="E48"/>
  <c r="D45"/>
  <c r="C45"/>
  <c r="D36"/>
  <c r="D12"/>
  <c r="E62"/>
  <c r="E43"/>
  <c r="C26"/>
  <c r="D114"/>
  <c r="C114"/>
  <c r="C91"/>
  <c r="C87" s="1"/>
  <c r="D91"/>
  <c r="D87" s="1"/>
  <c r="D92"/>
  <c r="D88" s="1"/>
  <c r="C93"/>
  <c r="C89" s="1"/>
  <c r="D93"/>
  <c r="D89" s="1"/>
  <c r="C94"/>
  <c r="D94"/>
  <c r="C98"/>
  <c r="D98"/>
  <c r="C102"/>
  <c r="D102"/>
  <c r="C106"/>
  <c r="D106"/>
  <c r="E44"/>
  <c r="D41"/>
  <c r="C41"/>
  <c r="D65"/>
  <c r="D173"/>
  <c r="D33" l="1"/>
  <c r="D20"/>
  <c r="E45"/>
  <c r="C86"/>
  <c r="D86"/>
  <c r="D90"/>
  <c r="C22"/>
  <c r="E41"/>
  <c r="E68"/>
  <c r="C167"/>
  <c r="C37"/>
  <c r="E34"/>
  <c r="E24"/>
  <c r="C162"/>
  <c r="E171"/>
  <c r="D152"/>
  <c r="D147" s="1"/>
  <c r="D188"/>
  <c r="D183" s="1"/>
  <c r="D181" s="1"/>
  <c r="E73"/>
  <c r="D136"/>
  <c r="D151"/>
  <c r="D126"/>
  <c r="D153"/>
  <c r="D148" s="1"/>
  <c r="C151"/>
  <c r="C146" s="1"/>
  <c r="C152"/>
  <c r="C147" s="1"/>
  <c r="C153"/>
  <c r="C148" s="1"/>
  <c r="C121"/>
  <c r="D138"/>
  <c r="D135" s="1"/>
  <c r="D168"/>
  <c r="D128"/>
  <c r="D37"/>
  <c r="D139"/>
  <c r="C173"/>
  <c r="C188"/>
  <c r="C183" s="1"/>
  <c r="C181" s="1"/>
  <c r="C180" s="1"/>
  <c r="D189"/>
  <c r="D187"/>
  <c r="D182" s="1"/>
  <c r="C187"/>
  <c r="C182" s="1"/>
  <c r="C189"/>
  <c r="D190"/>
  <c r="C190"/>
  <c r="D53"/>
  <c r="C53"/>
  <c r="D57"/>
  <c r="C57"/>
  <c r="E60"/>
  <c r="C61"/>
  <c r="D61"/>
  <c r="E63"/>
  <c r="C65"/>
  <c r="E65" s="1"/>
  <c r="C168"/>
  <c r="C138"/>
  <c r="C154"/>
  <c r="D154"/>
  <c r="C130"/>
  <c r="C169"/>
  <c r="D130"/>
  <c r="D28"/>
  <c r="C28"/>
  <c r="E40"/>
  <c r="D49"/>
  <c r="C49"/>
  <c r="E52"/>
  <c r="D122"/>
  <c r="E39"/>
  <c r="D10" l="1"/>
  <c r="D18"/>
  <c r="D17" s="1"/>
  <c r="C19"/>
  <c r="E190"/>
  <c r="C16"/>
  <c r="C123"/>
  <c r="C15"/>
  <c r="C122"/>
  <c r="C14"/>
  <c r="D121"/>
  <c r="D123"/>
  <c r="C125"/>
  <c r="C135"/>
  <c r="D125"/>
  <c r="C33"/>
  <c r="D150"/>
  <c r="E57"/>
  <c r="E36"/>
  <c r="C18"/>
  <c r="C150"/>
  <c r="D167"/>
  <c r="C12"/>
  <c r="C20"/>
  <c r="D169"/>
  <c r="E169" s="1"/>
  <c r="D146"/>
  <c r="C165"/>
  <c r="E35"/>
  <c r="E37"/>
  <c r="D186"/>
  <c r="C186"/>
  <c r="E173"/>
  <c r="C160"/>
  <c r="C159" s="1"/>
  <c r="E61"/>
  <c r="E49"/>
  <c r="D180"/>
  <c r="C145"/>
  <c r="E161" l="1"/>
  <c r="C10"/>
  <c r="C11"/>
  <c r="C9" s="1"/>
  <c r="C13"/>
  <c r="D145"/>
  <c r="D120"/>
  <c r="C120"/>
  <c r="E33"/>
  <c r="E18"/>
  <c r="E12"/>
  <c r="E10"/>
  <c r="E20"/>
  <c r="D22"/>
  <c r="E22" s="1"/>
  <c r="E26"/>
  <c r="D162"/>
  <c r="D165"/>
  <c r="E165" s="1"/>
  <c r="E167"/>
  <c r="C17"/>
  <c r="E25"/>
  <c r="E17" l="1"/>
  <c r="E19"/>
  <c r="D160"/>
  <c r="E162"/>
  <c r="D9" l="1"/>
  <c r="E9" s="1"/>
  <c r="E11"/>
  <c r="E160"/>
  <c r="D159"/>
  <c r="E159" s="1"/>
</calcChain>
</file>

<file path=xl/sharedStrings.xml><?xml version="1.0" encoding="utf-8"?>
<sst xmlns="http://schemas.openxmlformats.org/spreadsheetml/2006/main" count="231" uniqueCount="82">
  <si>
    <t>№ п/п</t>
  </si>
  <si>
    <t>Наименование мероприятия/Источники расходов на финансирование</t>
  </si>
  <si>
    <t>Объем расходов на выполнение мероприятия, рублей</t>
  </si>
  <si>
    <t>план</t>
  </si>
  <si>
    <t>факт</t>
  </si>
  <si>
    <t>процент выполнения</t>
  </si>
  <si>
    <t>Причины отклонения от планового значения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</si>
  <si>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</si>
  <si>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</si>
  <si>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</si>
  <si>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</si>
  <si>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</si>
  <si>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</si>
  <si>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</t>
  </si>
  <si>
    <t>В ТОМ ЧИСЛЕ</t>
  </si>
  <si>
    <t>1.Капитальные вложения</t>
  </si>
  <si>
    <t>Всего по направлению «Капитальные вложения», в том числе</t>
  </si>
  <si>
    <t>2. Прочие нужды</t>
  </si>
  <si>
    <t>Всего по направлению «Прочие нужды», в том числе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</si>
  <si>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</si>
  <si>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</si>
  <si>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</si>
  <si>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</t>
  </si>
  <si>
    <t>1.1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</si>
  <si>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</si>
  <si>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ПОДПРОГРАММА 4 «Патриотическое воспитание молодых граждан в Кушвинском городском округе»</t>
  </si>
  <si>
    <t>ВСЕГО ПО ПОДПРОГРАММЕ 4,</t>
  </si>
  <si>
    <t>2.Прочие нужды</t>
  </si>
  <si>
    <t>ВСЕГО ПО ПОДПРОГРАММЕ 5,</t>
  </si>
  <si>
    <t>ВЫПОЛНЕНИЕ МЕРОПРИЯТИЙ МУНИЦИПАЛЬНОЙ ПРОГРАММЫ</t>
  </si>
  <si>
    <t xml:space="preserve">        "РАЗВИТИЕ ФИЗИЧЕСКОЙ КУЛЬТУРЫ И СПОРТА В КУШВИНСКОМ ГОРОДСКОМ ОКРУГЕ </t>
  </si>
  <si>
    <t>ВСЕГО по МУНИЦИПАЛЬНОЙ ПРОГРАММЕ,в том числе:</t>
  </si>
  <si>
    <t>ВСЕГО ПО ПОДПРОГРАММЕ 6,</t>
  </si>
  <si>
    <t>Мероприятие 5 «Организация и проведение мероприятий среди людей с ограниченными физическими возможностями здоровья», всего, из них:</t>
  </si>
  <si>
    <t>Мероприятие 6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</si>
  <si>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>Мероприятие 7 "Реализация мероприятий по поэтапному внедрению Всероссийского физкультурно-спортивного комплекса "Готов к труду и обороне"(ГТО)", всего, из них</t>
  </si>
  <si>
    <t>Мероприятие 8 "Проведение капитального и текущего ремонта зданий и помещений муниципальных учреждений", всего, из них</t>
  </si>
  <si>
    <t>Мероприятие 23 «Приобретение спортивного оборудования», всего, из них:</t>
  </si>
  <si>
    <t>Мероприятие 26 "Комплексоное благоустройство общественной территории на земельном участке, расположенном по адресу: Свердловская область, г. Кушва, улица Строителей - улица Луначарского (разрешенное использование для размещения парка", всего, из них:</t>
  </si>
  <si>
    <t>Мероприятие 1 «Организация предоставления услуг (выполнения работ) по спортивной подготовке, всего, из них:</t>
  </si>
  <si>
    <t>Мероприятие 4 «Организация, проведение и участие в учебно-тренировочных сборах, спортивных соревнованиях и физкультурно-массовых мероприятиях», всего, из них:</t>
  </si>
  <si>
    <t xml:space="preserve"> </t>
  </si>
  <si>
    <t>Синегорец</t>
  </si>
  <si>
    <t>осн.</t>
  </si>
  <si>
    <t>ремонты</t>
  </si>
  <si>
    <t>Горняк</t>
  </si>
  <si>
    <t>Спортивка</t>
  </si>
  <si>
    <t>Мероприятие 2 «Организация предоставления услуг (выполнения работ) в сфере физической культуры и спорта, всего, из них:</t>
  </si>
  <si>
    <t>Мероприятие 3 «Организация  и проведение мероприятий в сфере физической культуры и спорта" всего, из них:</t>
  </si>
  <si>
    <t>Свод  по внебюджету</t>
  </si>
  <si>
    <t>Свод</t>
  </si>
  <si>
    <t>Мероприятие 9 "Создание спортивных площадок (оснащённие спортивным оборудованием) для занятий уличной гимнастикой", всего, из них</t>
  </si>
  <si>
    <t>Мероприятие 13 "Поддержка муниципальных учреждений спортвной направленности по адаптивной физической культуре и спорту Свердловской области", всего, из них</t>
  </si>
  <si>
    <t>Мероприятие 14 "Осуществление мероприятий, направленных на соблюдение требований и норм пожарной безопасности в учреждениях физической культуры и спорта", всего, из них</t>
  </si>
  <si>
    <t>Мероприятие 10 "Государствееная поддержка спортивных организаций, осуществляющих подготовку спортивного резерва для сборных команд, в том числе спортивных сборных команд Российской Федерации", всего, из них</t>
  </si>
  <si>
    <t>3а  2022 год</t>
  </si>
  <si>
    <t>Мероприятие 15 "Организация предоставления услуг (выполнения работ) в сфере физической культуры и спорта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учётом повышения минимального размера оплаты труда)  ", всего,  из них</t>
  </si>
  <si>
    <t>Мероприятие 16 "Организация предоставления услуг (выполнения работ) по спортивной подготовке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учётом повышения минимального размера оплаты труда)  ", всего, из них</t>
  </si>
  <si>
    <t>ДО 2028 ГОДА"</t>
  </si>
  <si>
    <t>Расходы</t>
  </si>
  <si>
    <t>2022 год</t>
  </si>
  <si>
    <t>мероприятия местные</t>
  </si>
  <si>
    <t>мероприятия выездные</t>
  </si>
  <si>
    <t>СОГИ</t>
  </si>
  <si>
    <t>услуги, ВСЕГО, из них</t>
  </si>
  <si>
    <t>Спортподготовка</t>
  </si>
  <si>
    <t xml:space="preserve">всего 457 чел. </t>
  </si>
  <si>
    <t>СП-52 чел.</t>
  </si>
  <si>
    <t xml:space="preserve">всего 362 чел. </t>
  </si>
  <si>
    <t>СП-267 чел.</t>
  </si>
  <si>
    <t>ПОДПРОГРАММА 5 «Обеспечение реализации муниципальной программы «Развитие физической культуры и спорта в Кушвинском городском округе до 2028 года»</t>
  </si>
  <si>
    <t>ПОДПРОГРАММА 6 «Реализация муниципальной программы «Формирование современной городской среды на территории Кушвинского городского округа на 2018-2027 годы»</t>
  </si>
  <si>
    <t>Мероприятие 17 «Организация предоставления дополнительного образования детей в сфере физической культуры и спорта», всего, из них:</t>
  </si>
  <si>
    <t>Мероприятие 18 «Обеспечение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резерва», всего, из них:</t>
  </si>
  <si>
    <t>Мероприятие 19 «Участие в учебно-тренировочных сборах», всего, из них:</t>
  </si>
  <si>
    <t>Мероприятие 20 «Обеспечение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 (приобретение системы хронометража для циклических видов спорта для МБОУ ДО ДЮСШ "Локомотив")», всего, из них:</t>
  </si>
  <si>
    <t>Мероприятие 21 "Реализация проекта инициативного бюджетирования "Инвестиции в развитие талантливой молодежи в области физической культуры и спорта"</t>
  </si>
  <si>
    <t>Мероприятие 30 "Обеспечение деятельности органов местного самоуправления (органов местной администрации) (центральный аппарат)", всего, из них:</t>
  </si>
  <si>
    <t>Мероприятие 31 «Техническое, методическое, правовое сопровождение, ведение бухгалтерского, налогового, статистического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спорта», всего, из них:</t>
  </si>
  <si>
    <t>Мероприятие 32 «Техническое, методическое, правовое сопровождение, ведение бухгалтерского, налогового, статистического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учётом повышения минимального размера оплаты труда)», всего, из них:</t>
  </si>
  <si>
    <t xml:space="preserve"> Расходы произведены исходя из потребности в доплате до МРОТ работникам учреждений, выполняющим работы в сфере физической культуры и спорта </t>
  </si>
  <si>
    <t>Расходы произведены исходя из потребности в доплате до МРОТ работникам учреждений, реализующим программы спортивной подготовки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</si>
</sst>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" xfId="0" applyBorder="1"/>
    <xf numFmtId="0" fontId="9" fillId="0" borderId="1" xfId="0" applyFont="1" applyBorder="1"/>
    <xf numFmtId="4" fontId="9" fillId="0" borderId="1" xfId="0" applyNumberFormat="1" applyFont="1" applyBorder="1"/>
    <xf numFmtId="4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2" fontId="9" fillId="0" borderId="1" xfId="0" applyNumberFormat="1" applyFont="1" applyBorder="1"/>
    <xf numFmtId="0" fontId="11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/>
    <xf numFmtId="4" fontId="9" fillId="2" borderId="1" xfId="0" applyNumberFormat="1" applyFont="1" applyFill="1" applyBorder="1"/>
    <xf numFmtId="4" fontId="2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topLeftCell="A73" zoomScaleNormal="100" workbookViewId="0">
      <selection activeCell="F82" sqref="F82:F83"/>
    </sheetView>
  </sheetViews>
  <sheetFormatPr defaultRowHeight="15"/>
  <cols>
    <col min="1" max="1" width="3.7109375" style="4" customWidth="1"/>
    <col min="2" max="2" width="59.5703125" style="4" customWidth="1"/>
    <col min="3" max="3" width="17.85546875" style="4" customWidth="1"/>
    <col min="4" max="4" width="16.42578125" style="4" customWidth="1"/>
    <col min="5" max="5" width="11.140625" style="4" customWidth="1"/>
    <col min="6" max="6" width="20.5703125" style="5" customWidth="1"/>
    <col min="8" max="8" width="11.42578125" bestFit="1" customWidth="1"/>
    <col min="9" max="9" width="13.5703125" bestFit="1" customWidth="1"/>
  </cols>
  <sheetData>
    <row r="1" spans="1:9" s="7" customFormat="1" ht="15.75">
      <c r="A1" s="48" t="s">
        <v>29</v>
      </c>
      <c r="B1" s="48"/>
      <c r="C1" s="48"/>
      <c r="D1" s="48"/>
      <c r="E1" s="48"/>
      <c r="F1" s="48"/>
    </row>
    <row r="2" spans="1:9" s="7" customFormat="1" ht="21" customHeight="1">
      <c r="A2" s="56" t="s">
        <v>30</v>
      </c>
      <c r="B2" s="56"/>
      <c r="C2" s="56"/>
      <c r="D2" s="56"/>
      <c r="E2" s="56"/>
      <c r="F2" s="56"/>
    </row>
    <row r="3" spans="1:9" s="7" customFormat="1" ht="12.75" hidden="1" customHeight="1">
      <c r="A3" s="49"/>
      <c r="B3" s="49"/>
      <c r="C3" s="49"/>
      <c r="D3" s="49"/>
      <c r="E3" s="49"/>
      <c r="F3" s="49"/>
    </row>
    <row r="4" spans="1:9" s="7" customFormat="1" ht="12.75" customHeight="1">
      <c r="A4" s="49" t="s">
        <v>58</v>
      </c>
      <c r="B4" s="49"/>
      <c r="C4" s="49"/>
      <c r="D4" s="49"/>
      <c r="E4" s="49"/>
      <c r="F4" s="49"/>
    </row>
    <row r="5" spans="1:9" s="7" customFormat="1" ht="18.75" customHeight="1">
      <c r="A5" s="50" t="s">
        <v>55</v>
      </c>
      <c r="B5" s="50"/>
      <c r="C5" s="50"/>
      <c r="D5" s="50"/>
      <c r="E5" s="50"/>
      <c r="F5" s="50"/>
    </row>
    <row r="6" spans="1:9" s="6" customFormat="1" ht="29.25" customHeight="1">
      <c r="A6" s="51" t="s">
        <v>0</v>
      </c>
      <c r="B6" s="51" t="s">
        <v>1</v>
      </c>
      <c r="C6" s="53" t="s">
        <v>2</v>
      </c>
      <c r="D6" s="54"/>
      <c r="E6" s="55"/>
      <c r="F6" s="51" t="s">
        <v>6</v>
      </c>
    </row>
    <row r="7" spans="1:9" s="6" customFormat="1" ht="32.25" customHeight="1">
      <c r="A7" s="52"/>
      <c r="B7" s="52"/>
      <c r="C7" s="8" t="s">
        <v>3</v>
      </c>
      <c r="D7" s="8" t="s">
        <v>4</v>
      </c>
      <c r="E7" s="8" t="s">
        <v>5</v>
      </c>
      <c r="F7" s="52"/>
    </row>
    <row r="8" spans="1:9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</row>
    <row r="9" spans="1:9">
      <c r="A9" s="9">
        <v>1</v>
      </c>
      <c r="B9" s="11" t="s">
        <v>31</v>
      </c>
      <c r="C9" s="12">
        <f>C10+C11+C12</f>
        <v>105624231.13999999</v>
      </c>
      <c r="D9" s="12">
        <f>D10+D11+D12</f>
        <v>102141067</v>
      </c>
      <c r="E9" s="13">
        <f>D9/C9*100</f>
        <v>96.702305803880165</v>
      </c>
      <c r="F9" s="10"/>
    </row>
    <row r="10" spans="1:9">
      <c r="A10" s="14">
        <v>2</v>
      </c>
      <c r="B10" s="10" t="s">
        <v>7</v>
      </c>
      <c r="C10" s="15">
        <f t="shared" ref="C10:D12" si="0">C24+C87+C121+C146+C161+C182</f>
        <v>1782014.06</v>
      </c>
      <c r="D10" s="15">
        <f t="shared" si="0"/>
        <v>969691.39</v>
      </c>
      <c r="E10" s="16">
        <f>D10/C10*100</f>
        <v>54.415473579372318</v>
      </c>
      <c r="F10" s="10"/>
    </row>
    <row r="11" spans="1:9">
      <c r="A11" s="9">
        <v>3</v>
      </c>
      <c r="B11" s="10" t="s">
        <v>8</v>
      </c>
      <c r="C11" s="15">
        <f t="shared" si="0"/>
        <v>93522550.419999987</v>
      </c>
      <c r="D11" s="15">
        <f t="shared" si="0"/>
        <v>92470444.789999992</v>
      </c>
      <c r="E11" s="16">
        <f t="shared" ref="E11:E12" si="1">D11/C11*100</f>
        <v>98.875024659533878</v>
      </c>
      <c r="F11" s="10"/>
    </row>
    <row r="12" spans="1:9">
      <c r="A12" s="35">
        <v>4</v>
      </c>
      <c r="B12" s="10" t="s">
        <v>9</v>
      </c>
      <c r="C12" s="15">
        <f t="shared" si="0"/>
        <v>10319666.66</v>
      </c>
      <c r="D12" s="15">
        <f t="shared" si="0"/>
        <v>8700930.8200000003</v>
      </c>
      <c r="E12" s="16">
        <f t="shared" si="1"/>
        <v>84.314068532132225</v>
      </c>
      <c r="F12" s="10"/>
    </row>
    <row r="13" spans="1:9">
      <c r="A13" s="9">
        <v>5</v>
      </c>
      <c r="B13" s="8" t="s">
        <v>10</v>
      </c>
      <c r="C13" s="17">
        <f>C16+C15+C14</f>
        <v>0</v>
      </c>
      <c r="D13" s="17">
        <f>D16+D15+D14</f>
        <v>0</v>
      </c>
      <c r="E13" s="13">
        <v>0</v>
      </c>
      <c r="F13" s="10"/>
    </row>
    <row r="14" spans="1:9">
      <c r="A14" s="35">
        <v>6</v>
      </c>
      <c r="B14" s="10" t="s">
        <v>7</v>
      </c>
      <c r="C14" s="15">
        <f t="shared" ref="C14:D16" si="2">C29+C126</f>
        <v>0</v>
      </c>
      <c r="D14" s="15">
        <f t="shared" si="2"/>
        <v>0</v>
      </c>
      <c r="E14" s="16">
        <v>0</v>
      </c>
      <c r="F14" s="10"/>
    </row>
    <row r="15" spans="1:9">
      <c r="A15" s="9">
        <v>7</v>
      </c>
      <c r="B15" s="10" t="s">
        <v>8</v>
      </c>
      <c r="C15" s="15">
        <f t="shared" si="2"/>
        <v>0</v>
      </c>
      <c r="D15" s="15">
        <f t="shared" si="2"/>
        <v>0</v>
      </c>
      <c r="E15" s="13">
        <v>0</v>
      </c>
      <c r="F15" s="10"/>
      <c r="I15" s="28"/>
    </row>
    <row r="16" spans="1:9">
      <c r="A16" s="35">
        <v>8</v>
      </c>
      <c r="B16" s="10" t="s">
        <v>9</v>
      </c>
      <c r="C16" s="15">
        <f t="shared" si="2"/>
        <v>0</v>
      </c>
      <c r="D16" s="15">
        <f t="shared" si="2"/>
        <v>0</v>
      </c>
      <c r="E16" s="16">
        <v>0</v>
      </c>
      <c r="F16" s="10"/>
    </row>
    <row r="17" spans="1:6">
      <c r="A17" s="9">
        <v>9</v>
      </c>
      <c r="B17" s="8" t="s">
        <v>11</v>
      </c>
      <c r="C17" s="17">
        <f>C18+C19+C20</f>
        <v>105624231.13999999</v>
      </c>
      <c r="D17" s="17">
        <f>D18+D19+D20</f>
        <v>102141067</v>
      </c>
      <c r="E17" s="13">
        <f t="shared" ref="E17" si="3">D17/C17*100</f>
        <v>96.702305803880165</v>
      </c>
      <c r="F17" s="10"/>
    </row>
    <row r="18" spans="1:6">
      <c r="A18" s="35">
        <v>10</v>
      </c>
      <c r="B18" s="10" t="s">
        <v>7</v>
      </c>
      <c r="C18" s="15">
        <f t="shared" ref="C18:D20" si="4">C34+C136+C151+C166+C187</f>
        <v>1782014.06</v>
      </c>
      <c r="D18" s="15">
        <f t="shared" si="4"/>
        <v>969691.39</v>
      </c>
      <c r="E18" s="16">
        <f>D18/C18*100</f>
        <v>54.415473579372318</v>
      </c>
      <c r="F18" s="10"/>
    </row>
    <row r="19" spans="1:6">
      <c r="A19" s="9">
        <v>11</v>
      </c>
      <c r="B19" s="10" t="s">
        <v>8</v>
      </c>
      <c r="C19" s="15">
        <f t="shared" si="4"/>
        <v>93522550.419999987</v>
      </c>
      <c r="D19" s="15">
        <f t="shared" si="4"/>
        <v>92470444.789999992</v>
      </c>
      <c r="E19" s="16">
        <f t="shared" ref="E19:E20" si="5">D19/C19*100</f>
        <v>98.875024659533878</v>
      </c>
      <c r="F19" s="10"/>
    </row>
    <row r="20" spans="1:6">
      <c r="A20" s="35">
        <v>12</v>
      </c>
      <c r="B20" s="18" t="s">
        <v>9</v>
      </c>
      <c r="C20" s="15">
        <f t="shared" si="4"/>
        <v>10319666.66</v>
      </c>
      <c r="D20" s="15">
        <f t="shared" si="4"/>
        <v>8700930.8200000003</v>
      </c>
      <c r="E20" s="16">
        <f t="shared" si="5"/>
        <v>84.314068532132225</v>
      </c>
      <c r="F20" s="10"/>
    </row>
    <row r="21" spans="1:6">
      <c r="A21" s="9">
        <v>13</v>
      </c>
      <c r="B21" s="57" t="s">
        <v>12</v>
      </c>
      <c r="C21" s="58"/>
      <c r="D21" s="58"/>
      <c r="E21" s="58"/>
      <c r="F21" s="59"/>
    </row>
    <row r="22" spans="1:6">
      <c r="A22" s="35">
        <v>14</v>
      </c>
      <c r="B22" s="10" t="s">
        <v>13</v>
      </c>
      <c r="C22" s="66">
        <f>C24+C25+C26</f>
        <v>98442032.98999998</v>
      </c>
      <c r="D22" s="68">
        <f>D24+D25+D26</f>
        <v>95242769.650000006</v>
      </c>
      <c r="E22" s="69">
        <f>D22/C22*100</f>
        <v>96.75010435803884</v>
      </c>
      <c r="F22" s="18"/>
    </row>
    <row r="23" spans="1:6">
      <c r="A23" s="9">
        <v>15</v>
      </c>
      <c r="B23" s="10" t="s">
        <v>14</v>
      </c>
      <c r="C23" s="67"/>
      <c r="D23" s="68"/>
      <c r="E23" s="70"/>
      <c r="F23" s="18"/>
    </row>
    <row r="24" spans="1:6">
      <c r="A24" s="35">
        <v>16</v>
      </c>
      <c r="B24" s="10" t="s">
        <v>7</v>
      </c>
      <c r="C24" s="19">
        <f>C38+C50+C58+C62+C66+C72+C42+C46+C76+C81+C83</f>
        <v>1771810.81</v>
      </c>
      <c r="D24" s="19">
        <f>D38+D50+D58+D62+D66+D72+D42+D46+D76+D81+D83</f>
        <v>959488.14</v>
      </c>
      <c r="E24" s="16">
        <f>D24/C24*100</f>
        <v>54.152967945827122</v>
      </c>
      <c r="F24" s="18"/>
    </row>
    <row r="25" spans="1:6">
      <c r="A25" s="9">
        <v>17</v>
      </c>
      <c r="B25" s="10" t="s">
        <v>8</v>
      </c>
      <c r="C25" s="19">
        <f>C30+C35</f>
        <v>86350555.519999981</v>
      </c>
      <c r="D25" s="19">
        <f>D30+D35</f>
        <v>85582350.689999998</v>
      </c>
      <c r="E25" s="20">
        <f>D25/C25*100</f>
        <v>99.11036492426264</v>
      </c>
      <c r="F25" s="18"/>
    </row>
    <row r="26" spans="1:6">
      <c r="A26" s="35">
        <v>18</v>
      </c>
      <c r="B26" s="21" t="s">
        <v>9</v>
      </c>
      <c r="C26" s="19">
        <f>C40+C52+C60+C64+C68+C74+C44+C48+C56</f>
        <v>10319666.66</v>
      </c>
      <c r="D26" s="19">
        <f>D40+D52+D60+D64+D68+D74+D44+D48+D56</f>
        <v>8700930.8200000003</v>
      </c>
      <c r="E26" s="20">
        <f>D26/C26*100</f>
        <v>84.314068532132225</v>
      </c>
      <c r="F26" s="10"/>
    </row>
    <row r="27" spans="1:6">
      <c r="A27" s="9">
        <v>19</v>
      </c>
      <c r="B27" s="60" t="s">
        <v>15</v>
      </c>
      <c r="C27" s="61"/>
      <c r="D27" s="61"/>
      <c r="E27" s="61"/>
      <c r="F27" s="62"/>
    </row>
    <row r="28" spans="1:6">
      <c r="A28" s="35">
        <v>20</v>
      </c>
      <c r="B28" s="10" t="s">
        <v>16</v>
      </c>
      <c r="C28" s="15">
        <f>C29+C30+C31</f>
        <v>0</v>
      </c>
      <c r="D28" s="22">
        <f>D29+D30+D31</f>
        <v>0</v>
      </c>
      <c r="E28" s="16">
        <v>0</v>
      </c>
      <c r="F28" s="10"/>
    </row>
    <row r="29" spans="1:6">
      <c r="A29" s="9">
        <v>21</v>
      </c>
      <c r="B29" s="10" t="s">
        <v>7</v>
      </c>
      <c r="C29" s="15">
        <v>0</v>
      </c>
      <c r="D29" s="22">
        <v>0</v>
      </c>
      <c r="E29" s="16">
        <v>0</v>
      </c>
      <c r="F29" s="10"/>
    </row>
    <row r="30" spans="1:6">
      <c r="A30" s="35">
        <v>22</v>
      </c>
      <c r="B30" s="10" t="s">
        <v>8</v>
      </c>
      <c r="C30" s="15">
        <v>0</v>
      </c>
      <c r="D30" s="22">
        <v>0</v>
      </c>
      <c r="E30" s="16">
        <v>0</v>
      </c>
      <c r="F30" s="10"/>
    </row>
    <row r="31" spans="1:6">
      <c r="A31" s="9">
        <v>23</v>
      </c>
      <c r="B31" s="10" t="s">
        <v>9</v>
      </c>
      <c r="C31" s="15">
        <v>0</v>
      </c>
      <c r="D31" s="22">
        <v>0</v>
      </c>
      <c r="E31" s="16">
        <v>0</v>
      </c>
      <c r="F31" s="10"/>
    </row>
    <row r="32" spans="1:6">
      <c r="A32" s="35">
        <v>24</v>
      </c>
      <c r="B32" s="60" t="s">
        <v>17</v>
      </c>
      <c r="C32" s="61"/>
      <c r="D32" s="61"/>
      <c r="E32" s="61"/>
      <c r="F32" s="62"/>
    </row>
    <row r="33" spans="1:6">
      <c r="A33" s="9">
        <v>25</v>
      </c>
      <c r="B33" s="10" t="s">
        <v>18</v>
      </c>
      <c r="C33" s="15">
        <f>C34+C35+C36</f>
        <v>98442032.98999998</v>
      </c>
      <c r="D33" s="15">
        <f>D34+D35+D36</f>
        <v>95242769.650000006</v>
      </c>
      <c r="E33" s="16">
        <f t="shared" ref="E33:E49" si="6">D33/C33*100</f>
        <v>96.75010435803884</v>
      </c>
      <c r="F33" s="10"/>
    </row>
    <row r="34" spans="1:6">
      <c r="A34" s="35">
        <v>26</v>
      </c>
      <c r="B34" s="10" t="s">
        <v>7</v>
      </c>
      <c r="C34" s="15">
        <f>C38+C50+C54+C58+C62+C66+C72+C76+C81+C83</f>
        <v>1771810.81</v>
      </c>
      <c r="D34" s="15">
        <f>D38+D50+D54+D58+D62+D66+D72+D76+D81+D83</f>
        <v>959488.14</v>
      </c>
      <c r="E34" s="16">
        <f>D34/C34*100</f>
        <v>54.152967945827122</v>
      </c>
      <c r="F34" s="10"/>
    </row>
    <row r="35" spans="1:6">
      <c r="A35" s="9">
        <v>27</v>
      </c>
      <c r="B35" s="10" t="s">
        <v>8</v>
      </c>
      <c r="C35" s="15">
        <f>C39+C43+C47+C51+C55+C59+C63+C67+C73+C77+C79+C70</f>
        <v>86350555.519999981</v>
      </c>
      <c r="D35" s="15">
        <f>D39+D43+D47+D51+D55+D59+D63+D67+D73+D77+D79+D70</f>
        <v>85582350.689999998</v>
      </c>
      <c r="E35" s="16">
        <f t="shared" si="6"/>
        <v>99.11036492426264</v>
      </c>
      <c r="F35" s="10"/>
    </row>
    <row r="36" spans="1:6">
      <c r="A36" s="35">
        <v>28</v>
      </c>
      <c r="B36" s="10" t="s">
        <v>9</v>
      </c>
      <c r="C36" s="15">
        <f>C40+C52+C56+C60+C64+C68+C74+C44+C48</f>
        <v>10319666.66</v>
      </c>
      <c r="D36" s="15">
        <f>D40+D52+D56+D60+D64+D68+D74+D44+D48</f>
        <v>8700930.8200000003</v>
      </c>
      <c r="E36" s="16">
        <f t="shared" si="6"/>
        <v>84.314068532132225</v>
      </c>
      <c r="F36" s="10"/>
    </row>
    <row r="37" spans="1:6" ht="33" customHeight="1">
      <c r="A37" s="9">
        <v>29</v>
      </c>
      <c r="B37" s="8" t="s">
        <v>39</v>
      </c>
      <c r="C37" s="17">
        <f>C38+C39+C40</f>
        <v>18129754.559999999</v>
      </c>
      <c r="D37" s="17">
        <f>D38+D39+D40</f>
        <v>18070188.02</v>
      </c>
      <c r="E37" s="13">
        <f t="shared" si="6"/>
        <v>99.671443207888643</v>
      </c>
      <c r="F37" s="8"/>
    </row>
    <row r="38" spans="1:6">
      <c r="A38" s="35">
        <v>30</v>
      </c>
      <c r="B38" s="10" t="s">
        <v>7</v>
      </c>
      <c r="C38" s="15">
        <v>0</v>
      </c>
      <c r="D38" s="22">
        <v>0</v>
      </c>
      <c r="E38" s="16">
        <v>0</v>
      </c>
      <c r="F38" s="10"/>
    </row>
    <row r="39" spans="1:6">
      <c r="A39" s="9">
        <v>31</v>
      </c>
      <c r="B39" s="10" t="s">
        <v>8</v>
      </c>
      <c r="C39" s="23">
        <v>17443311.289999999</v>
      </c>
      <c r="D39" s="22">
        <v>17443311.289999999</v>
      </c>
      <c r="E39" s="16">
        <f t="shared" si="6"/>
        <v>100</v>
      </c>
      <c r="F39" s="10"/>
    </row>
    <row r="40" spans="1:6">
      <c r="A40" s="35">
        <v>32</v>
      </c>
      <c r="B40" s="10" t="s">
        <v>9</v>
      </c>
      <c r="C40" s="19">
        <v>686443.27</v>
      </c>
      <c r="D40" s="22">
        <v>626876.73</v>
      </c>
      <c r="E40" s="16">
        <f t="shared" si="6"/>
        <v>91.322438050853052</v>
      </c>
      <c r="F40" s="10"/>
    </row>
    <row r="41" spans="1:6" ht="32.25" customHeight="1">
      <c r="A41" s="9">
        <v>33</v>
      </c>
      <c r="B41" s="8" t="s">
        <v>47</v>
      </c>
      <c r="C41" s="17">
        <f>C42+C43+C44</f>
        <v>74061410.899999991</v>
      </c>
      <c r="D41" s="17">
        <f>D42+D43+D44</f>
        <v>72425046.489999995</v>
      </c>
      <c r="E41" s="13">
        <f t="shared" ref="E41" si="7">D41/C41*100</f>
        <v>97.790530331363172</v>
      </c>
      <c r="F41" s="8"/>
    </row>
    <row r="42" spans="1:6">
      <c r="A42" s="35">
        <v>34</v>
      </c>
      <c r="B42" s="10" t="s">
        <v>7</v>
      </c>
      <c r="C42" s="15">
        <v>0</v>
      </c>
      <c r="D42" s="22">
        <v>0</v>
      </c>
      <c r="E42" s="16">
        <v>0</v>
      </c>
      <c r="F42" s="10"/>
    </row>
    <row r="43" spans="1:6">
      <c r="A43" s="9">
        <v>35</v>
      </c>
      <c r="B43" s="10" t="s">
        <v>8</v>
      </c>
      <c r="C43" s="23">
        <v>66986400.659999996</v>
      </c>
      <c r="D43" s="22">
        <v>66404308.829999998</v>
      </c>
      <c r="E43" s="16">
        <f t="shared" ref="E43:E45" si="8">D43/C43*100</f>
        <v>99.131029844468728</v>
      </c>
      <c r="F43" s="10"/>
    </row>
    <row r="44" spans="1:6">
      <c r="A44" s="35">
        <v>36</v>
      </c>
      <c r="B44" s="10" t="s">
        <v>9</v>
      </c>
      <c r="C44" s="19">
        <v>7075010.2400000002</v>
      </c>
      <c r="D44" s="22">
        <v>6020737.6600000001</v>
      </c>
      <c r="E44" s="16">
        <f t="shared" si="8"/>
        <v>85.098642344862526</v>
      </c>
      <c r="F44" s="10"/>
    </row>
    <row r="45" spans="1:6" ht="25.5">
      <c r="A45" s="9">
        <v>37</v>
      </c>
      <c r="B45" s="8" t="s">
        <v>48</v>
      </c>
      <c r="C45" s="32">
        <f>C46+C47+C48</f>
        <v>367273</v>
      </c>
      <c r="D45" s="32">
        <f>D46+D47+D48</f>
        <v>367186.96</v>
      </c>
      <c r="E45" s="13">
        <f t="shared" si="8"/>
        <v>99.976573284722818</v>
      </c>
      <c r="F45" s="10"/>
    </row>
    <row r="46" spans="1:6">
      <c r="A46" s="35">
        <v>38</v>
      </c>
      <c r="B46" s="10" t="s">
        <v>7</v>
      </c>
      <c r="C46" s="47"/>
      <c r="D46" s="15"/>
      <c r="E46" s="16"/>
      <c r="F46" s="10"/>
    </row>
    <row r="47" spans="1:6">
      <c r="A47" s="9">
        <v>39</v>
      </c>
      <c r="B47" s="10" t="s">
        <v>8</v>
      </c>
      <c r="C47" s="47"/>
      <c r="D47" s="15"/>
      <c r="E47" s="16"/>
      <c r="F47" s="10"/>
    </row>
    <row r="48" spans="1:6">
      <c r="A48" s="35">
        <v>40</v>
      </c>
      <c r="B48" s="10" t="s">
        <v>9</v>
      </c>
      <c r="C48" s="47">
        <v>367273</v>
      </c>
      <c r="D48" s="15">
        <v>367186.96</v>
      </c>
      <c r="E48" s="16">
        <f t="shared" ref="E48" si="9">D48/C48*100</f>
        <v>99.976573284722818</v>
      </c>
      <c r="F48" s="10"/>
    </row>
    <row r="49" spans="1:6" ht="46.5" customHeight="1">
      <c r="A49" s="9">
        <v>41</v>
      </c>
      <c r="B49" s="8" t="s">
        <v>40</v>
      </c>
      <c r="C49" s="17">
        <f>C50+C51+C52</f>
        <v>761629.2</v>
      </c>
      <c r="D49" s="17">
        <f>D50+D51+D52</f>
        <v>617018.19999999995</v>
      </c>
      <c r="E49" s="13">
        <f t="shared" si="6"/>
        <v>81.012939104750714</v>
      </c>
      <c r="F49" s="8"/>
    </row>
    <row r="50" spans="1:6">
      <c r="A50" s="35">
        <v>42</v>
      </c>
      <c r="B50" s="10" t="s">
        <v>7</v>
      </c>
      <c r="C50" s="15">
        <v>0</v>
      </c>
      <c r="D50" s="22">
        <v>0</v>
      </c>
      <c r="E50" s="9">
        <v>0</v>
      </c>
      <c r="F50" s="10"/>
    </row>
    <row r="51" spans="1:6">
      <c r="A51" s="9">
        <v>43</v>
      </c>
      <c r="B51" s="10" t="s">
        <v>8</v>
      </c>
      <c r="C51" s="19">
        <v>0</v>
      </c>
      <c r="D51" s="22">
        <v>0</v>
      </c>
      <c r="E51" s="16">
        <v>0</v>
      </c>
      <c r="F51" s="10"/>
    </row>
    <row r="52" spans="1:6">
      <c r="A52" s="35">
        <v>44</v>
      </c>
      <c r="B52" s="10" t="s">
        <v>9</v>
      </c>
      <c r="C52" s="19">
        <v>761629.2</v>
      </c>
      <c r="D52" s="22">
        <v>617018.19999999995</v>
      </c>
      <c r="E52" s="16">
        <f>D52/C52*100</f>
        <v>81.012939104750714</v>
      </c>
      <c r="F52" s="10"/>
    </row>
    <row r="53" spans="1:6" ht="48" customHeight="1">
      <c r="A53" s="9">
        <v>45</v>
      </c>
      <c r="B53" s="8" t="s">
        <v>33</v>
      </c>
      <c r="C53" s="17">
        <f>C54+C55+C56</f>
        <v>0</v>
      </c>
      <c r="D53" s="17">
        <f>D54+D55+D56</f>
        <v>0</v>
      </c>
      <c r="E53" s="25">
        <v>0</v>
      </c>
      <c r="F53" s="8"/>
    </row>
    <row r="54" spans="1:6">
      <c r="A54" s="35">
        <v>46</v>
      </c>
      <c r="B54" s="10" t="s">
        <v>7</v>
      </c>
      <c r="C54" s="15">
        <v>0</v>
      </c>
      <c r="D54" s="22">
        <v>0</v>
      </c>
      <c r="E54" s="24">
        <v>0</v>
      </c>
      <c r="F54" s="10"/>
    </row>
    <row r="55" spans="1:6">
      <c r="A55" s="9">
        <v>47</v>
      </c>
      <c r="B55" s="10" t="s">
        <v>8</v>
      </c>
      <c r="C55" s="15">
        <v>0</v>
      </c>
      <c r="D55" s="22">
        <v>0</v>
      </c>
      <c r="E55" s="24">
        <v>0</v>
      </c>
      <c r="F55" s="10"/>
    </row>
    <row r="56" spans="1:6">
      <c r="A56" s="35">
        <v>48</v>
      </c>
      <c r="B56" s="10" t="s">
        <v>9</v>
      </c>
      <c r="C56" s="15">
        <v>0</v>
      </c>
      <c r="D56" s="22">
        <v>0</v>
      </c>
      <c r="E56" s="24">
        <v>0</v>
      </c>
      <c r="F56" s="10"/>
    </row>
    <row r="57" spans="1:6" ht="49.5" customHeight="1">
      <c r="A57" s="9">
        <v>49</v>
      </c>
      <c r="B57" s="8" t="s">
        <v>34</v>
      </c>
      <c r="C57" s="17">
        <f>C58+C59+C60</f>
        <v>904028.57</v>
      </c>
      <c r="D57" s="17">
        <f>D58+D59+D60</f>
        <v>543828.89</v>
      </c>
      <c r="E57" s="13">
        <f>D57/C57*100</f>
        <v>60.156161878822047</v>
      </c>
      <c r="F57" s="8"/>
    </row>
    <row r="58" spans="1:6">
      <c r="A58" s="35">
        <v>50</v>
      </c>
      <c r="B58" s="10" t="s">
        <v>7</v>
      </c>
      <c r="C58" s="15">
        <v>0</v>
      </c>
      <c r="D58" s="22">
        <v>0</v>
      </c>
      <c r="E58" s="24">
        <v>0</v>
      </c>
      <c r="F58" s="10"/>
    </row>
    <row r="59" spans="1:6">
      <c r="A59" s="9">
        <v>51</v>
      </c>
      <c r="B59" s="10" t="s">
        <v>8</v>
      </c>
      <c r="C59" s="15">
        <v>0</v>
      </c>
      <c r="D59" s="22">
        <v>0</v>
      </c>
      <c r="E59" s="24">
        <v>0</v>
      </c>
      <c r="F59" s="10"/>
    </row>
    <row r="60" spans="1:6">
      <c r="A60" s="35">
        <v>52</v>
      </c>
      <c r="B60" s="10" t="s">
        <v>9</v>
      </c>
      <c r="C60" s="15">
        <v>904028.57</v>
      </c>
      <c r="D60" s="22">
        <v>543828.89</v>
      </c>
      <c r="E60" s="16">
        <f>D60/C60*100</f>
        <v>60.156161878822047</v>
      </c>
      <c r="F60" s="10"/>
    </row>
    <row r="61" spans="1:6" ht="52.5" customHeight="1">
      <c r="A61" s="9">
        <v>53</v>
      </c>
      <c r="B61" s="8" t="s">
        <v>35</v>
      </c>
      <c r="C61" s="17">
        <f>C62+C63+C64</f>
        <v>355200</v>
      </c>
      <c r="D61" s="17">
        <f>D62+D63+D64</f>
        <v>355200</v>
      </c>
      <c r="E61" s="13">
        <f>D61/C61*100</f>
        <v>100</v>
      </c>
      <c r="F61" s="8"/>
    </row>
    <row r="62" spans="1:6">
      <c r="A62" s="35">
        <v>54</v>
      </c>
      <c r="B62" s="10" t="s">
        <v>7</v>
      </c>
      <c r="C62" s="19">
        <v>247800</v>
      </c>
      <c r="D62" s="22">
        <v>247800</v>
      </c>
      <c r="E62" s="24">
        <f>D62/C62*100</f>
        <v>100</v>
      </c>
      <c r="F62" s="10"/>
    </row>
    <row r="63" spans="1:6">
      <c r="A63" s="9">
        <v>55</v>
      </c>
      <c r="B63" s="10" t="s">
        <v>8</v>
      </c>
      <c r="C63" s="19">
        <v>107400</v>
      </c>
      <c r="D63" s="22">
        <v>107400</v>
      </c>
      <c r="E63" s="24">
        <f>D63/C63*100</f>
        <v>100</v>
      </c>
      <c r="F63" s="10"/>
    </row>
    <row r="64" spans="1:6">
      <c r="A64" s="35">
        <v>56</v>
      </c>
      <c r="B64" s="10" t="s">
        <v>9</v>
      </c>
      <c r="C64" s="15">
        <v>0</v>
      </c>
      <c r="D64" s="22">
        <v>0</v>
      </c>
      <c r="E64" s="24">
        <v>0</v>
      </c>
      <c r="F64" s="10"/>
    </row>
    <row r="65" spans="1:6" ht="30.75" customHeight="1">
      <c r="A65" s="9">
        <v>57</v>
      </c>
      <c r="B65" s="8" t="s">
        <v>36</v>
      </c>
      <c r="C65" s="17">
        <f>C66+C67+C68</f>
        <v>921234.38</v>
      </c>
      <c r="D65" s="17">
        <f>D66+D67+D68</f>
        <v>921234.38</v>
      </c>
      <c r="E65" s="13">
        <f>D65/C65*100</f>
        <v>100</v>
      </c>
      <c r="F65" s="8"/>
    </row>
    <row r="66" spans="1:6">
      <c r="A66" s="35">
        <v>58</v>
      </c>
      <c r="B66" s="10" t="s">
        <v>7</v>
      </c>
      <c r="C66" s="15">
        <v>0</v>
      </c>
      <c r="D66" s="22">
        <v>0</v>
      </c>
      <c r="E66" s="24">
        <v>0</v>
      </c>
      <c r="F66" s="10"/>
    </row>
    <row r="67" spans="1:6">
      <c r="A67" s="9">
        <v>59</v>
      </c>
      <c r="B67" s="10" t="s">
        <v>8</v>
      </c>
      <c r="C67" s="15">
        <v>395952</v>
      </c>
      <c r="D67" s="15">
        <v>395952</v>
      </c>
      <c r="E67" s="16">
        <f>D67/C67*100</f>
        <v>100</v>
      </c>
      <c r="F67" s="10"/>
    </row>
    <row r="68" spans="1:6">
      <c r="A68" s="35">
        <v>60</v>
      </c>
      <c r="B68" s="10" t="s">
        <v>9</v>
      </c>
      <c r="C68" s="15">
        <v>525282.38</v>
      </c>
      <c r="D68" s="22">
        <v>525282.38</v>
      </c>
      <c r="E68" s="16">
        <f>D68/C68*100</f>
        <v>100</v>
      </c>
      <c r="F68" s="10"/>
    </row>
    <row r="69" spans="1:6" ht="38.25">
      <c r="A69" s="9">
        <v>61</v>
      </c>
      <c r="B69" s="8" t="s">
        <v>51</v>
      </c>
      <c r="C69" s="17">
        <f>C70</f>
        <v>106850</v>
      </c>
      <c r="D69" s="17">
        <f>D70</f>
        <v>106850</v>
      </c>
      <c r="E69" s="16">
        <f>D69/C69*100</f>
        <v>100</v>
      </c>
      <c r="F69" s="10"/>
    </row>
    <row r="70" spans="1:6">
      <c r="A70" s="35">
        <v>62</v>
      </c>
      <c r="B70" s="10" t="s">
        <v>8</v>
      </c>
      <c r="C70" s="15">
        <v>106850</v>
      </c>
      <c r="D70" s="15">
        <v>106850</v>
      </c>
      <c r="E70" s="16">
        <f>D70/C70*100</f>
        <v>100</v>
      </c>
      <c r="F70" s="10"/>
    </row>
    <row r="71" spans="1:6" ht="60" customHeight="1">
      <c r="A71" s="9">
        <v>63</v>
      </c>
      <c r="B71" s="8" t="s">
        <v>54</v>
      </c>
      <c r="C71" s="17">
        <f>C72+C73+C84</f>
        <v>98428.57</v>
      </c>
      <c r="D71" s="17">
        <f>D72+D73+D84</f>
        <v>98428.57</v>
      </c>
      <c r="E71" s="13">
        <f>D71/C71*100</f>
        <v>100</v>
      </c>
      <c r="F71" s="8"/>
    </row>
    <row r="72" spans="1:6">
      <c r="A72" s="35">
        <v>64</v>
      </c>
      <c r="B72" s="10" t="s">
        <v>7</v>
      </c>
      <c r="C72" s="19">
        <v>68900</v>
      </c>
      <c r="D72" s="19">
        <v>68900</v>
      </c>
      <c r="E72" s="16">
        <v>0</v>
      </c>
      <c r="F72" s="10"/>
    </row>
    <row r="73" spans="1:6">
      <c r="A73" s="9">
        <v>65</v>
      </c>
      <c r="B73" s="10" t="s">
        <v>8</v>
      </c>
      <c r="C73" s="19">
        <v>29528.57</v>
      </c>
      <c r="D73" s="19">
        <v>29528.57</v>
      </c>
      <c r="E73" s="16">
        <f>D73/C73*100</f>
        <v>100</v>
      </c>
      <c r="F73" s="10"/>
    </row>
    <row r="74" spans="1:6">
      <c r="A74" s="35">
        <v>66</v>
      </c>
      <c r="B74" s="10" t="s">
        <v>9</v>
      </c>
      <c r="C74" s="15">
        <v>0</v>
      </c>
      <c r="D74" s="15">
        <v>0</v>
      </c>
      <c r="E74" s="16">
        <v>0</v>
      </c>
      <c r="F74" s="10"/>
    </row>
    <row r="75" spans="1:6" ht="45.75" customHeight="1">
      <c r="A75" s="9">
        <v>67</v>
      </c>
      <c r="B75" s="8" t="s">
        <v>52</v>
      </c>
      <c r="C75" s="17">
        <f>C76+C77</f>
        <v>65000</v>
      </c>
      <c r="D75" s="17">
        <f>D76+D77</f>
        <v>65000</v>
      </c>
      <c r="E75" s="13">
        <f>E77</f>
        <v>100</v>
      </c>
      <c r="F75" s="8"/>
    </row>
    <row r="76" spans="1:6">
      <c r="A76" s="35">
        <v>68</v>
      </c>
      <c r="B76" s="10" t="s">
        <v>7</v>
      </c>
      <c r="C76" s="15">
        <v>32500</v>
      </c>
      <c r="D76" s="15">
        <v>32500</v>
      </c>
      <c r="E76" s="16">
        <f>D76/C76*100</f>
        <v>100</v>
      </c>
      <c r="F76" s="8"/>
    </row>
    <row r="77" spans="1:6">
      <c r="A77" s="9">
        <v>69</v>
      </c>
      <c r="B77" s="10" t="s">
        <v>8</v>
      </c>
      <c r="C77" s="19">
        <v>32500</v>
      </c>
      <c r="D77" s="19">
        <v>32500</v>
      </c>
      <c r="E77" s="16">
        <f>D77/C77*100</f>
        <v>100</v>
      </c>
      <c r="F77" s="10"/>
    </row>
    <row r="78" spans="1:6" ht="38.25">
      <c r="A78" s="35">
        <v>70</v>
      </c>
      <c r="B78" s="8" t="s">
        <v>53</v>
      </c>
      <c r="C78" s="17">
        <f>C79</f>
        <v>1248613</v>
      </c>
      <c r="D78" s="17">
        <f>D79</f>
        <v>1062500</v>
      </c>
      <c r="E78" s="13">
        <f>E79</f>
        <v>85.094420769285591</v>
      </c>
      <c r="F78" s="8"/>
    </row>
    <row r="79" spans="1:6">
      <c r="A79" s="9">
        <v>71</v>
      </c>
      <c r="B79" s="10" t="s">
        <v>8</v>
      </c>
      <c r="C79" s="19">
        <v>1248613</v>
      </c>
      <c r="D79" s="19">
        <v>1062500</v>
      </c>
      <c r="E79" s="16">
        <f>D79/C79*100</f>
        <v>85.094420769285591</v>
      </c>
      <c r="F79" s="10"/>
    </row>
    <row r="80" spans="1:6" ht="93.75" customHeight="1">
      <c r="A80" s="35">
        <v>72</v>
      </c>
      <c r="B80" s="36" t="s">
        <v>56</v>
      </c>
      <c r="C80" s="44">
        <f>C81</f>
        <v>1123126.8500000001</v>
      </c>
      <c r="D80" s="44">
        <f>D81</f>
        <v>474364.78</v>
      </c>
      <c r="E80" s="13">
        <f>D80/C80*100</f>
        <v>42.236082237727643</v>
      </c>
      <c r="F80" s="72" t="s">
        <v>80</v>
      </c>
    </row>
    <row r="81" spans="1:6">
      <c r="A81" s="9">
        <v>73</v>
      </c>
      <c r="B81" s="10" t="s">
        <v>7</v>
      </c>
      <c r="C81" s="19">
        <v>1123126.8500000001</v>
      </c>
      <c r="D81" s="19">
        <v>474364.78</v>
      </c>
      <c r="E81" s="16">
        <f>D81/C81*100</f>
        <v>42.236082237727643</v>
      </c>
      <c r="F81" s="73"/>
    </row>
    <row r="82" spans="1:6" ht="92.25" customHeight="1">
      <c r="A82" s="35">
        <v>74</v>
      </c>
      <c r="B82" s="8" t="s">
        <v>57</v>
      </c>
      <c r="C82" s="44">
        <f>C83</f>
        <v>299483.96000000002</v>
      </c>
      <c r="D82" s="44">
        <f>D83</f>
        <v>135923.35999999999</v>
      </c>
      <c r="E82" s="13">
        <f>D82/C82*100</f>
        <v>45.385856391106884</v>
      </c>
      <c r="F82" s="72" t="s">
        <v>81</v>
      </c>
    </row>
    <row r="83" spans="1:6">
      <c r="A83" s="9">
        <v>75</v>
      </c>
      <c r="B83" s="10" t="s">
        <v>7</v>
      </c>
      <c r="C83" s="19">
        <v>299483.96000000002</v>
      </c>
      <c r="D83" s="19">
        <v>135923.35999999999</v>
      </c>
      <c r="E83" s="16">
        <f>D83/C83*100</f>
        <v>45.385856391106884</v>
      </c>
      <c r="F83" s="73"/>
    </row>
    <row r="84" spans="1:6">
      <c r="A84" s="35">
        <v>76</v>
      </c>
      <c r="B84" s="63" t="s">
        <v>19</v>
      </c>
      <c r="C84" s="64"/>
      <c r="D84" s="64"/>
      <c r="E84" s="64"/>
      <c r="F84" s="65"/>
    </row>
    <row r="85" spans="1:6">
      <c r="A85" s="9">
        <v>77</v>
      </c>
      <c r="B85" s="10" t="s">
        <v>20</v>
      </c>
      <c r="C85" s="15"/>
      <c r="D85" s="22"/>
      <c r="E85" s="22"/>
      <c r="F85" s="10"/>
    </row>
    <row r="86" spans="1:6">
      <c r="A86" s="35">
        <v>78</v>
      </c>
      <c r="B86" s="10" t="s">
        <v>14</v>
      </c>
      <c r="C86" s="17">
        <f>C87+C88+C89</f>
        <v>0</v>
      </c>
      <c r="D86" s="12">
        <f>D87+D88+D89</f>
        <v>0</v>
      </c>
      <c r="E86" s="12">
        <v>0</v>
      </c>
      <c r="F86" s="10"/>
    </row>
    <row r="87" spans="1:6">
      <c r="A87" s="9">
        <v>79</v>
      </c>
      <c r="B87" s="10" t="s">
        <v>7</v>
      </c>
      <c r="C87" s="15">
        <f t="shared" ref="C87:D89" si="10">C91</f>
        <v>0</v>
      </c>
      <c r="D87" s="22">
        <f t="shared" si="10"/>
        <v>0</v>
      </c>
      <c r="E87" s="22">
        <v>0</v>
      </c>
      <c r="F87" s="10"/>
    </row>
    <row r="88" spans="1:6">
      <c r="A88" s="35">
        <v>80</v>
      </c>
      <c r="B88" s="10" t="s">
        <v>8</v>
      </c>
      <c r="C88" s="15">
        <v>0</v>
      </c>
      <c r="D88" s="22">
        <f>D92</f>
        <v>0</v>
      </c>
      <c r="E88" s="22">
        <v>0</v>
      </c>
      <c r="F88" s="10"/>
    </row>
    <row r="89" spans="1:6">
      <c r="A89" s="9">
        <v>81</v>
      </c>
      <c r="B89" s="10" t="s">
        <v>9</v>
      </c>
      <c r="C89" s="15">
        <f t="shared" si="10"/>
        <v>0</v>
      </c>
      <c r="D89" s="22">
        <f t="shared" si="10"/>
        <v>0</v>
      </c>
      <c r="E89" s="22">
        <v>0</v>
      </c>
      <c r="F89" s="10"/>
    </row>
    <row r="90" spans="1:6">
      <c r="A90" s="35">
        <v>82</v>
      </c>
      <c r="B90" s="10" t="s">
        <v>18</v>
      </c>
      <c r="C90" s="15">
        <v>0</v>
      </c>
      <c r="D90" s="22">
        <f>D91+D92+D93</f>
        <v>0</v>
      </c>
      <c r="E90" s="22">
        <v>0</v>
      </c>
      <c r="F90" s="10"/>
    </row>
    <row r="91" spans="1:6">
      <c r="A91" s="9">
        <v>83</v>
      </c>
      <c r="B91" s="10" t="s">
        <v>7</v>
      </c>
      <c r="C91" s="15">
        <f>C95+C99+C103+C107+C111</f>
        <v>0</v>
      </c>
      <c r="D91" s="22">
        <f>D95+D99+D103+D107+D111</f>
        <v>0</v>
      </c>
      <c r="E91" s="22">
        <v>0</v>
      </c>
      <c r="F91" s="10"/>
    </row>
    <row r="92" spans="1:6">
      <c r="A92" s="35">
        <v>84</v>
      </c>
      <c r="B92" s="10" t="s">
        <v>8</v>
      </c>
      <c r="C92" s="15">
        <v>0</v>
      </c>
      <c r="D92" s="22">
        <f>D96+D100+D104+D108+D112</f>
        <v>0</v>
      </c>
      <c r="E92" s="22">
        <v>0</v>
      </c>
      <c r="F92" s="10"/>
    </row>
    <row r="93" spans="1:6">
      <c r="A93" s="9">
        <v>85</v>
      </c>
      <c r="B93" s="10" t="s">
        <v>9</v>
      </c>
      <c r="C93" s="15">
        <f>C97+C101+C105</f>
        <v>0</v>
      </c>
      <c r="D93" s="22">
        <f>D97+D101+D105</f>
        <v>0</v>
      </c>
      <c r="E93" s="22">
        <v>0</v>
      </c>
      <c r="F93" s="10"/>
    </row>
    <row r="94" spans="1:6" ht="38.25" hidden="1">
      <c r="A94" s="35">
        <v>86</v>
      </c>
      <c r="B94" s="8" t="s">
        <v>72</v>
      </c>
      <c r="C94" s="17">
        <f>C95+C96+C97</f>
        <v>0</v>
      </c>
      <c r="D94" s="17">
        <f>D95+D96+D97</f>
        <v>0</v>
      </c>
      <c r="E94" s="12">
        <v>0</v>
      </c>
      <c r="F94" s="8"/>
    </row>
    <row r="95" spans="1:6" hidden="1">
      <c r="A95" s="9">
        <v>87</v>
      </c>
      <c r="B95" s="10" t="s">
        <v>7</v>
      </c>
      <c r="C95" s="15">
        <v>0</v>
      </c>
      <c r="D95" s="15">
        <v>0</v>
      </c>
      <c r="E95" s="15">
        <v>0</v>
      </c>
      <c r="F95" s="10"/>
    </row>
    <row r="96" spans="1:6" hidden="1">
      <c r="A96" s="35">
        <v>88</v>
      </c>
      <c r="B96" s="10" t="s">
        <v>8</v>
      </c>
      <c r="C96" s="23">
        <v>0</v>
      </c>
      <c r="D96" s="23">
        <v>0</v>
      </c>
      <c r="E96" s="23">
        <v>0</v>
      </c>
      <c r="F96" s="10"/>
    </row>
    <row r="97" spans="1:6" hidden="1">
      <c r="A97" s="9">
        <v>89</v>
      </c>
      <c r="B97" s="10" t="s">
        <v>9</v>
      </c>
      <c r="C97" s="19">
        <v>0</v>
      </c>
      <c r="D97" s="19">
        <v>0</v>
      </c>
      <c r="E97" s="19">
        <v>0</v>
      </c>
      <c r="F97" s="10"/>
    </row>
    <row r="98" spans="1:6" ht="63.75" hidden="1">
      <c r="A98" s="35">
        <v>90</v>
      </c>
      <c r="B98" s="8" t="s">
        <v>73</v>
      </c>
      <c r="C98" s="17">
        <f>C99+C100+C101</f>
        <v>0</v>
      </c>
      <c r="D98" s="17">
        <f>D99+D100+D101</f>
        <v>0</v>
      </c>
      <c r="E98" s="12">
        <v>0</v>
      </c>
      <c r="F98" s="8"/>
    </row>
    <row r="99" spans="1:6" hidden="1">
      <c r="A99" s="9">
        <v>91</v>
      </c>
      <c r="B99" s="10" t="s">
        <v>7</v>
      </c>
      <c r="C99" s="15">
        <v>0</v>
      </c>
      <c r="D99" s="15">
        <v>0</v>
      </c>
      <c r="E99" s="15">
        <v>0</v>
      </c>
      <c r="F99" s="10"/>
    </row>
    <row r="100" spans="1:6" hidden="1">
      <c r="A100" s="35">
        <v>92</v>
      </c>
      <c r="B100" s="10" t="s">
        <v>8</v>
      </c>
      <c r="C100" s="23">
        <v>0</v>
      </c>
      <c r="D100" s="23">
        <v>0</v>
      </c>
      <c r="E100" s="23">
        <v>0</v>
      </c>
      <c r="F100" s="10"/>
    </row>
    <row r="101" spans="1:6" hidden="1">
      <c r="A101" s="9">
        <v>93</v>
      </c>
      <c r="B101" s="10" t="s">
        <v>9</v>
      </c>
      <c r="C101" s="19">
        <v>0</v>
      </c>
      <c r="D101" s="19">
        <v>0</v>
      </c>
      <c r="E101" s="19">
        <v>0</v>
      </c>
      <c r="F101" s="10"/>
    </row>
    <row r="102" spans="1:6" ht="25.5" hidden="1">
      <c r="A102" s="35">
        <v>94</v>
      </c>
      <c r="B102" s="8" t="s">
        <v>74</v>
      </c>
      <c r="C102" s="17">
        <f>C103+C104+C105</f>
        <v>0</v>
      </c>
      <c r="D102" s="17">
        <f>D103+D104+D105</f>
        <v>0</v>
      </c>
      <c r="E102" s="12">
        <v>0</v>
      </c>
      <c r="F102" s="8"/>
    </row>
    <row r="103" spans="1:6" hidden="1">
      <c r="A103" s="9">
        <v>95</v>
      </c>
      <c r="B103" s="10" t="s">
        <v>7</v>
      </c>
      <c r="C103" s="15">
        <v>0</v>
      </c>
      <c r="D103" s="22">
        <v>0</v>
      </c>
      <c r="E103" s="22">
        <v>0</v>
      </c>
      <c r="F103" s="10"/>
    </row>
    <row r="104" spans="1:6" hidden="1">
      <c r="A104" s="35">
        <v>96</v>
      </c>
      <c r="B104" s="10" t="s">
        <v>8</v>
      </c>
      <c r="C104" s="15">
        <v>0</v>
      </c>
      <c r="D104" s="22">
        <v>0</v>
      </c>
      <c r="E104" s="22">
        <v>0</v>
      </c>
      <c r="F104" s="10"/>
    </row>
    <row r="105" spans="1:6" hidden="1">
      <c r="A105" s="9">
        <v>97</v>
      </c>
      <c r="B105" s="10" t="s">
        <v>9</v>
      </c>
      <c r="C105" s="15">
        <v>0</v>
      </c>
      <c r="D105" s="22">
        <v>0</v>
      </c>
      <c r="E105" s="22">
        <v>0</v>
      </c>
      <c r="F105" s="10"/>
    </row>
    <row r="106" spans="1:6" ht="93.75" hidden="1" customHeight="1">
      <c r="A106" s="35">
        <v>98</v>
      </c>
      <c r="B106" s="8" t="s">
        <v>75</v>
      </c>
      <c r="C106" s="17">
        <f>C107+C108+C109</f>
        <v>0</v>
      </c>
      <c r="D106" s="17">
        <f>D107+D108+D109</f>
        <v>0</v>
      </c>
      <c r="E106" s="12">
        <v>0</v>
      </c>
      <c r="F106" s="8"/>
    </row>
    <row r="107" spans="1:6" hidden="1">
      <c r="A107" s="9">
        <v>99</v>
      </c>
      <c r="B107" s="10" t="s">
        <v>7</v>
      </c>
      <c r="C107" s="15">
        <v>0</v>
      </c>
      <c r="D107" s="22">
        <v>0</v>
      </c>
      <c r="E107" s="22">
        <v>0</v>
      </c>
      <c r="F107" s="10"/>
    </row>
    <row r="108" spans="1:6" hidden="1">
      <c r="A108" s="35">
        <v>100</v>
      </c>
      <c r="B108" s="10" t="s">
        <v>8</v>
      </c>
      <c r="C108" s="15">
        <v>0</v>
      </c>
      <c r="D108" s="22">
        <v>0</v>
      </c>
      <c r="E108" s="22">
        <v>0</v>
      </c>
      <c r="F108" s="10"/>
    </row>
    <row r="109" spans="1:6" hidden="1">
      <c r="A109" s="9">
        <v>101</v>
      </c>
      <c r="B109" s="10" t="s">
        <v>9</v>
      </c>
      <c r="C109" s="15">
        <v>0</v>
      </c>
      <c r="D109" s="22">
        <v>0</v>
      </c>
      <c r="E109" s="22">
        <v>0</v>
      </c>
      <c r="F109" s="10"/>
    </row>
    <row r="110" spans="1:6" ht="40.5" hidden="1" customHeight="1">
      <c r="A110" s="35">
        <v>102</v>
      </c>
      <c r="B110" s="42"/>
      <c r="C110" s="12">
        <f>SUM(C111:C113)</f>
        <v>0</v>
      </c>
      <c r="D110" s="12">
        <f>SUM(D111:D113)</f>
        <v>0</v>
      </c>
      <c r="E110" s="12">
        <v>0</v>
      </c>
      <c r="F110" s="8"/>
    </row>
    <row r="111" spans="1:6" hidden="1">
      <c r="A111" s="9">
        <v>103</v>
      </c>
      <c r="B111" s="10"/>
      <c r="C111" s="15">
        <v>0</v>
      </c>
      <c r="D111" s="15">
        <v>0</v>
      </c>
      <c r="E111" s="22">
        <v>0</v>
      </c>
      <c r="F111" s="10"/>
    </row>
    <row r="112" spans="1:6" hidden="1">
      <c r="A112" s="35">
        <v>104</v>
      </c>
      <c r="B112" s="10"/>
      <c r="C112" s="15">
        <v>0</v>
      </c>
      <c r="D112" s="15">
        <v>0</v>
      </c>
      <c r="E112" s="22">
        <v>0</v>
      </c>
      <c r="F112" s="10"/>
    </row>
    <row r="113" spans="1:8" hidden="1">
      <c r="A113" s="9">
        <v>105</v>
      </c>
      <c r="B113" s="10"/>
      <c r="C113" s="15">
        <v>0</v>
      </c>
      <c r="D113" s="22">
        <v>0</v>
      </c>
      <c r="E113" s="22">
        <v>0</v>
      </c>
      <c r="F113" s="10"/>
    </row>
    <row r="114" spans="1:8" ht="38.25" hidden="1">
      <c r="A114" s="35">
        <v>106</v>
      </c>
      <c r="B114" s="42" t="s">
        <v>76</v>
      </c>
      <c r="C114" s="12">
        <f>SUM(C115:C117)</f>
        <v>0</v>
      </c>
      <c r="D114" s="12">
        <f>SUM(D115:D117)</f>
        <v>0</v>
      </c>
      <c r="E114" s="12">
        <v>0</v>
      </c>
      <c r="F114" s="8"/>
    </row>
    <row r="115" spans="1:8" hidden="1">
      <c r="A115" s="9">
        <v>107</v>
      </c>
      <c r="B115" s="10" t="s">
        <v>7</v>
      </c>
      <c r="C115" s="15">
        <v>0</v>
      </c>
      <c r="D115" s="15">
        <v>0</v>
      </c>
      <c r="E115" s="22">
        <v>0</v>
      </c>
      <c r="F115" s="10"/>
    </row>
    <row r="116" spans="1:8" hidden="1">
      <c r="A116" s="35">
        <v>108</v>
      </c>
      <c r="B116" s="10" t="s">
        <v>8</v>
      </c>
      <c r="C116" s="15">
        <v>0</v>
      </c>
      <c r="D116" s="15">
        <v>0</v>
      </c>
      <c r="E116" s="22">
        <v>0</v>
      </c>
      <c r="F116" s="10"/>
    </row>
    <row r="117" spans="1:8" hidden="1">
      <c r="A117" s="9">
        <v>109</v>
      </c>
      <c r="B117" s="10" t="s">
        <v>9</v>
      </c>
      <c r="C117" s="15">
        <v>0</v>
      </c>
      <c r="D117" s="22">
        <v>0</v>
      </c>
      <c r="E117" s="22">
        <v>0</v>
      </c>
      <c r="F117" s="10"/>
    </row>
    <row r="118" spans="1:8">
      <c r="A118" s="35">
        <v>86</v>
      </c>
      <c r="B118" s="63" t="s">
        <v>21</v>
      </c>
      <c r="C118" s="64"/>
      <c r="D118" s="64"/>
      <c r="E118" s="64"/>
      <c r="F118" s="65"/>
    </row>
    <row r="119" spans="1:8">
      <c r="A119" s="9">
        <v>87</v>
      </c>
      <c r="B119" s="10" t="s">
        <v>22</v>
      </c>
      <c r="C119" s="15"/>
      <c r="D119" s="22"/>
      <c r="E119" s="22"/>
      <c r="F119" s="10"/>
    </row>
    <row r="120" spans="1:8">
      <c r="A120" s="35">
        <v>88</v>
      </c>
      <c r="B120" s="10" t="s">
        <v>14</v>
      </c>
      <c r="C120" s="17">
        <f>C121+C122+C123</f>
        <v>0</v>
      </c>
      <c r="D120" s="12">
        <f>D121+D122+D123</f>
        <v>0</v>
      </c>
      <c r="E120" s="12">
        <v>0</v>
      </c>
      <c r="F120" s="10"/>
    </row>
    <row r="121" spans="1:8">
      <c r="A121" s="9">
        <v>89</v>
      </c>
      <c r="B121" s="10" t="s">
        <v>7</v>
      </c>
      <c r="C121" s="15">
        <f>C126+C140</f>
        <v>0</v>
      </c>
      <c r="D121" s="22">
        <f>D126+D136</f>
        <v>0</v>
      </c>
      <c r="E121" s="22">
        <v>0</v>
      </c>
      <c r="F121" s="10"/>
    </row>
    <row r="122" spans="1:8">
      <c r="A122" s="35">
        <v>90</v>
      </c>
      <c r="B122" s="10" t="s">
        <v>8</v>
      </c>
      <c r="C122" s="15">
        <f>C141+C127</f>
        <v>0</v>
      </c>
      <c r="D122" s="22">
        <f>D127+D137</f>
        <v>0</v>
      </c>
      <c r="E122" s="22">
        <v>0</v>
      </c>
      <c r="F122" s="10"/>
    </row>
    <row r="123" spans="1:8">
      <c r="A123" s="9">
        <v>91</v>
      </c>
      <c r="B123" s="10" t="s">
        <v>9</v>
      </c>
      <c r="C123" s="15">
        <f>C128+C142</f>
        <v>0</v>
      </c>
      <c r="D123" s="22">
        <f>D138+D128</f>
        <v>0</v>
      </c>
      <c r="E123" s="12"/>
      <c r="F123" s="10"/>
    </row>
    <row r="124" spans="1:8">
      <c r="A124" s="35">
        <v>92</v>
      </c>
      <c r="B124" s="60" t="s">
        <v>15</v>
      </c>
      <c r="C124" s="61"/>
      <c r="D124" s="61"/>
      <c r="E124" s="61"/>
      <c r="F124" s="62"/>
    </row>
    <row r="125" spans="1:8">
      <c r="A125" s="9">
        <v>93</v>
      </c>
      <c r="B125" s="10" t="s">
        <v>16</v>
      </c>
      <c r="C125" s="15">
        <f>C126+C127+C128</f>
        <v>0</v>
      </c>
      <c r="D125" s="22">
        <f>D126+D127+D128</f>
        <v>0</v>
      </c>
      <c r="E125" s="22">
        <v>0</v>
      </c>
      <c r="F125" s="10"/>
    </row>
    <row r="126" spans="1:8">
      <c r="A126" s="35">
        <v>94</v>
      </c>
      <c r="B126" s="10" t="s">
        <v>7</v>
      </c>
      <c r="C126" s="15">
        <f>C131</f>
        <v>0</v>
      </c>
      <c r="D126" s="22">
        <f t="shared" ref="D126:D128" si="11">D131</f>
        <v>0</v>
      </c>
      <c r="E126" s="22">
        <v>0</v>
      </c>
      <c r="F126" s="10"/>
    </row>
    <row r="127" spans="1:8">
      <c r="A127" s="9">
        <v>95</v>
      </c>
      <c r="B127" s="10" t="s">
        <v>8</v>
      </c>
      <c r="C127" s="15">
        <f>C132</f>
        <v>0</v>
      </c>
      <c r="D127" s="22">
        <f>D132</f>
        <v>0</v>
      </c>
      <c r="E127" s="22">
        <v>0</v>
      </c>
      <c r="F127" s="10"/>
      <c r="H127" s="28"/>
    </row>
    <row r="128" spans="1:8">
      <c r="A128" s="35">
        <v>96</v>
      </c>
      <c r="B128" s="10" t="s">
        <v>9</v>
      </c>
      <c r="C128" s="15">
        <f>C133+C142</f>
        <v>0</v>
      </c>
      <c r="D128" s="22">
        <f t="shared" si="11"/>
        <v>0</v>
      </c>
      <c r="E128" s="22">
        <v>0</v>
      </c>
      <c r="F128" s="10"/>
    </row>
    <row r="129" spans="1:6">
      <c r="A129" s="9">
        <v>97</v>
      </c>
      <c r="B129" s="60" t="s">
        <v>23</v>
      </c>
      <c r="C129" s="61"/>
      <c r="D129" s="61"/>
      <c r="E129" s="61"/>
      <c r="F129" s="62"/>
    </row>
    <row r="130" spans="1:6" ht="25.5">
      <c r="A130" s="35">
        <v>98</v>
      </c>
      <c r="B130" s="10" t="s">
        <v>24</v>
      </c>
      <c r="C130" s="15">
        <f>C131+C132+C133</f>
        <v>0</v>
      </c>
      <c r="D130" s="22">
        <f>D131+D132+D133</f>
        <v>0</v>
      </c>
      <c r="E130" s="22">
        <v>0</v>
      </c>
      <c r="F130" s="10"/>
    </row>
    <row r="131" spans="1:6">
      <c r="A131" s="9">
        <v>99</v>
      </c>
      <c r="B131" s="10" t="s">
        <v>7</v>
      </c>
      <c r="C131" s="19">
        <v>0</v>
      </c>
      <c r="D131" s="22">
        <v>0</v>
      </c>
      <c r="E131" s="22">
        <v>0</v>
      </c>
      <c r="F131" s="10"/>
    </row>
    <row r="132" spans="1:6">
      <c r="A132" s="35">
        <v>100</v>
      </c>
      <c r="B132" s="10" t="s">
        <v>8</v>
      </c>
      <c r="C132" s="19">
        <v>0</v>
      </c>
      <c r="D132" s="22">
        <v>0</v>
      </c>
      <c r="E132" s="22">
        <v>0</v>
      </c>
      <c r="F132" s="10"/>
    </row>
    <row r="133" spans="1:6">
      <c r="A133" s="9">
        <v>101</v>
      </c>
      <c r="B133" s="10" t="s">
        <v>9</v>
      </c>
      <c r="C133" s="15">
        <v>0</v>
      </c>
      <c r="D133" s="22">
        <v>0</v>
      </c>
      <c r="E133" s="22">
        <v>0</v>
      </c>
      <c r="F133" s="10"/>
    </row>
    <row r="134" spans="1:6">
      <c r="A134" s="35">
        <v>102</v>
      </c>
      <c r="B134" s="60" t="s">
        <v>17</v>
      </c>
      <c r="C134" s="61"/>
      <c r="D134" s="61"/>
      <c r="E134" s="61"/>
      <c r="F134" s="62"/>
    </row>
    <row r="135" spans="1:6">
      <c r="A135" s="9">
        <v>103</v>
      </c>
      <c r="B135" s="10" t="s">
        <v>18</v>
      </c>
      <c r="C135" s="15">
        <f>C136+C137+C138</f>
        <v>0</v>
      </c>
      <c r="D135" s="22">
        <f>D136+D137+D138</f>
        <v>0</v>
      </c>
      <c r="E135" s="22">
        <v>0</v>
      </c>
      <c r="F135" s="10" t="s">
        <v>41</v>
      </c>
    </row>
    <row r="136" spans="1:6">
      <c r="A136" s="35">
        <v>104</v>
      </c>
      <c r="B136" s="10" t="s">
        <v>7</v>
      </c>
      <c r="C136" s="15">
        <f>C140</f>
        <v>0</v>
      </c>
      <c r="D136" s="22">
        <f t="shared" ref="C136:D138" si="12">D140</f>
        <v>0</v>
      </c>
      <c r="E136" s="22">
        <v>0</v>
      </c>
      <c r="F136" s="10"/>
    </row>
    <row r="137" spans="1:6">
      <c r="A137" s="9">
        <v>105</v>
      </c>
      <c r="B137" s="10" t="s">
        <v>8</v>
      </c>
      <c r="C137" s="15">
        <f>C141</f>
        <v>0</v>
      </c>
      <c r="D137" s="22">
        <v>0</v>
      </c>
      <c r="E137" s="22">
        <v>0</v>
      </c>
      <c r="F137" s="10"/>
    </row>
    <row r="138" spans="1:6" ht="14.25" customHeight="1">
      <c r="A138" s="35">
        <v>106</v>
      </c>
      <c r="B138" s="10" t="s">
        <v>9</v>
      </c>
      <c r="C138" s="15">
        <f t="shared" si="12"/>
        <v>0</v>
      </c>
      <c r="D138" s="22">
        <f t="shared" si="12"/>
        <v>0</v>
      </c>
      <c r="E138" s="22">
        <v>0</v>
      </c>
      <c r="F138" s="10"/>
    </row>
    <row r="139" spans="1:6" hidden="1">
      <c r="A139" s="9">
        <v>131</v>
      </c>
      <c r="B139" s="8"/>
      <c r="C139" s="17">
        <f>SUM(C140:C142)</f>
        <v>0</v>
      </c>
      <c r="D139" s="17">
        <f>D140+D141+D142</f>
        <v>0</v>
      </c>
      <c r="E139" s="12">
        <v>0</v>
      </c>
      <c r="F139" s="8"/>
    </row>
    <row r="140" spans="1:6" hidden="1">
      <c r="A140" s="35">
        <v>132</v>
      </c>
      <c r="B140" s="10" t="s">
        <v>7</v>
      </c>
      <c r="C140" s="15">
        <v>0</v>
      </c>
      <c r="D140" s="22">
        <v>0</v>
      </c>
      <c r="E140" s="22">
        <v>0</v>
      </c>
      <c r="F140" s="10"/>
    </row>
    <row r="141" spans="1:6" hidden="1">
      <c r="A141" s="9">
        <v>133</v>
      </c>
      <c r="B141" s="10" t="s">
        <v>8</v>
      </c>
      <c r="C141" s="19">
        <v>0</v>
      </c>
      <c r="D141" s="22">
        <v>0</v>
      </c>
      <c r="E141" s="22">
        <v>0</v>
      </c>
      <c r="F141" s="10"/>
    </row>
    <row r="142" spans="1:6" hidden="1">
      <c r="A142" s="35">
        <v>134</v>
      </c>
      <c r="B142" s="10" t="s">
        <v>9</v>
      </c>
      <c r="C142" s="15">
        <v>0</v>
      </c>
      <c r="D142" s="22">
        <v>0</v>
      </c>
      <c r="E142" s="22">
        <v>0</v>
      </c>
      <c r="F142" s="10"/>
    </row>
    <row r="143" spans="1:6">
      <c r="A143" s="9">
        <v>107</v>
      </c>
      <c r="B143" s="63" t="s">
        <v>25</v>
      </c>
      <c r="C143" s="64"/>
      <c r="D143" s="64"/>
      <c r="E143" s="64"/>
      <c r="F143" s="65"/>
    </row>
    <row r="144" spans="1:6">
      <c r="A144" s="35">
        <v>108</v>
      </c>
      <c r="B144" s="10" t="s">
        <v>26</v>
      </c>
      <c r="C144" s="15"/>
      <c r="D144" s="22"/>
      <c r="E144" s="22"/>
      <c r="F144" s="10"/>
    </row>
    <row r="145" spans="1:6">
      <c r="A145" s="9">
        <v>109</v>
      </c>
      <c r="B145" s="10" t="s">
        <v>14</v>
      </c>
      <c r="C145" s="17">
        <f>C146+C147+C148</f>
        <v>0</v>
      </c>
      <c r="D145" s="17">
        <f>D146+D147+D148</f>
        <v>0</v>
      </c>
      <c r="E145" s="12">
        <v>0</v>
      </c>
      <c r="F145" s="10"/>
    </row>
    <row r="146" spans="1:6">
      <c r="A146" s="35">
        <v>110</v>
      </c>
      <c r="B146" s="10" t="s">
        <v>7</v>
      </c>
      <c r="C146" s="15">
        <f t="shared" ref="C146:D148" si="13">C151</f>
        <v>0</v>
      </c>
      <c r="D146" s="22">
        <f t="shared" si="13"/>
        <v>0</v>
      </c>
      <c r="E146" s="22">
        <v>0</v>
      </c>
      <c r="F146" s="10"/>
    </row>
    <row r="147" spans="1:6">
      <c r="A147" s="9">
        <v>111</v>
      </c>
      <c r="B147" s="10" t="s">
        <v>8</v>
      </c>
      <c r="C147" s="15">
        <f t="shared" si="13"/>
        <v>0</v>
      </c>
      <c r="D147" s="22">
        <f t="shared" si="13"/>
        <v>0</v>
      </c>
      <c r="E147" s="22">
        <v>0</v>
      </c>
      <c r="F147" s="10"/>
    </row>
    <row r="148" spans="1:6">
      <c r="A148" s="35">
        <v>112</v>
      </c>
      <c r="B148" s="10" t="s">
        <v>9</v>
      </c>
      <c r="C148" s="15">
        <f t="shared" si="13"/>
        <v>0</v>
      </c>
      <c r="D148" s="22">
        <f t="shared" si="13"/>
        <v>0</v>
      </c>
      <c r="E148" s="22">
        <v>0</v>
      </c>
      <c r="F148" s="10"/>
    </row>
    <row r="149" spans="1:6">
      <c r="A149" s="9">
        <v>113</v>
      </c>
      <c r="B149" s="60" t="s">
        <v>27</v>
      </c>
      <c r="C149" s="61"/>
      <c r="D149" s="61"/>
      <c r="E149" s="61"/>
      <c r="F149" s="62"/>
    </row>
    <row r="150" spans="1:6">
      <c r="A150" s="35">
        <v>114</v>
      </c>
      <c r="B150" s="10" t="s">
        <v>18</v>
      </c>
      <c r="C150" s="15">
        <f>C151+C152+C153</f>
        <v>0</v>
      </c>
      <c r="D150" s="15">
        <f>D151+D152+D153</f>
        <v>0</v>
      </c>
      <c r="E150" s="22">
        <v>0</v>
      </c>
      <c r="F150" s="10"/>
    </row>
    <row r="151" spans="1:6">
      <c r="A151" s="9">
        <v>115</v>
      </c>
      <c r="B151" s="10" t="s">
        <v>7</v>
      </c>
      <c r="C151" s="15">
        <f t="shared" ref="C151:D153" si="14">C155</f>
        <v>0</v>
      </c>
      <c r="D151" s="22">
        <f t="shared" si="14"/>
        <v>0</v>
      </c>
      <c r="E151" s="22">
        <v>0</v>
      </c>
      <c r="F151" s="10"/>
    </row>
    <row r="152" spans="1:6">
      <c r="A152" s="35">
        <v>116</v>
      </c>
      <c r="B152" s="10" t="s">
        <v>8</v>
      </c>
      <c r="C152" s="15">
        <f t="shared" si="14"/>
        <v>0</v>
      </c>
      <c r="D152" s="22">
        <f t="shared" si="14"/>
        <v>0</v>
      </c>
      <c r="E152" s="22">
        <v>0</v>
      </c>
      <c r="F152" s="10"/>
    </row>
    <row r="153" spans="1:6">
      <c r="A153" s="9">
        <v>117</v>
      </c>
      <c r="B153" s="26" t="s">
        <v>9</v>
      </c>
      <c r="C153" s="15">
        <f t="shared" si="14"/>
        <v>0</v>
      </c>
      <c r="D153" s="22">
        <f t="shared" si="14"/>
        <v>0</v>
      </c>
      <c r="E153" s="22">
        <v>0</v>
      </c>
      <c r="F153" s="10"/>
    </row>
    <row r="154" spans="1:6" ht="25.5" hidden="1">
      <c r="A154" s="35">
        <v>146</v>
      </c>
      <c r="B154" s="8" t="s">
        <v>37</v>
      </c>
      <c r="C154" s="17">
        <f>C155+C156+C157</f>
        <v>0</v>
      </c>
      <c r="D154" s="17">
        <f>D155+D156+D157</f>
        <v>0</v>
      </c>
      <c r="E154" s="12">
        <v>0</v>
      </c>
      <c r="F154" s="8"/>
    </row>
    <row r="155" spans="1:6" hidden="1">
      <c r="A155" s="9">
        <v>147</v>
      </c>
      <c r="B155" s="10" t="s">
        <v>7</v>
      </c>
      <c r="C155" s="22">
        <v>0</v>
      </c>
      <c r="D155" s="22">
        <v>0</v>
      </c>
      <c r="E155" s="22">
        <v>0</v>
      </c>
      <c r="F155" s="10"/>
    </row>
    <row r="156" spans="1:6" hidden="1">
      <c r="A156" s="35">
        <v>148</v>
      </c>
      <c r="B156" s="10" t="s">
        <v>8</v>
      </c>
      <c r="C156" s="22">
        <v>0</v>
      </c>
      <c r="D156" s="22">
        <v>0</v>
      </c>
      <c r="E156" s="22">
        <v>0</v>
      </c>
      <c r="F156" s="10"/>
    </row>
    <row r="157" spans="1:6" hidden="1">
      <c r="A157" s="9">
        <v>149</v>
      </c>
      <c r="B157" s="9" t="s">
        <v>9</v>
      </c>
      <c r="C157" s="22">
        <v>0</v>
      </c>
      <c r="D157" s="22">
        <v>0</v>
      </c>
      <c r="E157" s="22">
        <v>0</v>
      </c>
      <c r="F157" s="10"/>
    </row>
    <row r="158" spans="1:6" ht="27" customHeight="1">
      <c r="A158" s="35">
        <v>118</v>
      </c>
      <c r="B158" s="53" t="s">
        <v>70</v>
      </c>
      <c r="C158" s="54"/>
      <c r="D158" s="54"/>
      <c r="E158" s="54"/>
      <c r="F158" s="55"/>
    </row>
    <row r="159" spans="1:6">
      <c r="A159" s="9">
        <v>119</v>
      </c>
      <c r="B159" s="10" t="s">
        <v>28</v>
      </c>
      <c r="C159" s="15">
        <f>C160</f>
        <v>7182198.1499999994</v>
      </c>
      <c r="D159" s="15">
        <f>D160</f>
        <v>6898297.3500000015</v>
      </c>
      <c r="E159" s="22">
        <f>D159/C159*100</f>
        <v>96.047160018830752</v>
      </c>
      <c r="F159" s="10"/>
    </row>
    <row r="160" spans="1:6">
      <c r="A160" s="35">
        <v>120</v>
      </c>
      <c r="B160" s="10" t="s">
        <v>14</v>
      </c>
      <c r="C160" s="15">
        <f>C162+C161</f>
        <v>7182198.1499999994</v>
      </c>
      <c r="D160" s="15">
        <f>D162+D161</f>
        <v>6898297.3500000015</v>
      </c>
      <c r="E160" s="22">
        <f>D160/C160*100</f>
        <v>96.047160018830752</v>
      </c>
      <c r="F160" s="10"/>
    </row>
    <row r="161" spans="1:6">
      <c r="A161" s="9">
        <v>121</v>
      </c>
      <c r="B161" s="10" t="s">
        <v>7</v>
      </c>
      <c r="C161" s="15">
        <f>C178</f>
        <v>10203.25</v>
      </c>
      <c r="D161" s="15">
        <f>D178</f>
        <v>10203.25</v>
      </c>
      <c r="E161" s="22">
        <f>D161/C161*100</f>
        <v>100</v>
      </c>
      <c r="F161" s="10"/>
    </row>
    <row r="162" spans="1:6">
      <c r="A162" s="35">
        <v>122</v>
      </c>
      <c r="B162" s="10" t="s">
        <v>8</v>
      </c>
      <c r="C162" s="15">
        <f>C171+C175</f>
        <v>7171994.8999999994</v>
      </c>
      <c r="D162" s="15">
        <f>D167</f>
        <v>6888094.1000000015</v>
      </c>
      <c r="E162" s="22">
        <f>D162/C162*100</f>
        <v>96.04153650471784</v>
      </c>
      <c r="F162" s="10"/>
    </row>
    <row r="163" spans="1:6">
      <c r="A163" s="9">
        <v>123</v>
      </c>
      <c r="B163" s="10" t="s">
        <v>9</v>
      </c>
      <c r="C163" s="15"/>
      <c r="D163" s="22"/>
      <c r="E163" s="22"/>
      <c r="F163" s="10"/>
    </row>
    <row r="164" spans="1:6">
      <c r="A164" s="35">
        <v>124</v>
      </c>
      <c r="B164" s="71" t="s">
        <v>27</v>
      </c>
      <c r="C164" s="61"/>
      <c r="D164" s="61"/>
      <c r="E164" s="61"/>
      <c r="F164" s="62"/>
    </row>
    <row r="165" spans="1:6">
      <c r="A165" s="9">
        <v>125</v>
      </c>
      <c r="B165" s="10" t="s">
        <v>18</v>
      </c>
      <c r="C165" s="15">
        <f>C166+C167+C168</f>
        <v>7182198.1499999994</v>
      </c>
      <c r="D165" s="15">
        <f>D166+D167+D168</f>
        <v>6898297.3500000015</v>
      </c>
      <c r="E165" s="22">
        <f>D165/C165*100</f>
        <v>96.047160018830752</v>
      </c>
      <c r="F165" s="10"/>
    </row>
    <row r="166" spans="1:6">
      <c r="A166" s="35">
        <v>126</v>
      </c>
      <c r="B166" s="10" t="s">
        <v>7</v>
      </c>
      <c r="C166" s="15">
        <f>C178</f>
        <v>10203.25</v>
      </c>
      <c r="D166" s="15">
        <f>D178</f>
        <v>10203.25</v>
      </c>
      <c r="E166" s="22">
        <v>0</v>
      </c>
      <c r="F166" s="10"/>
    </row>
    <row r="167" spans="1:6">
      <c r="A167" s="9">
        <v>127</v>
      </c>
      <c r="B167" s="10" t="s">
        <v>8</v>
      </c>
      <c r="C167" s="15">
        <f>C171+C175</f>
        <v>7171994.8999999994</v>
      </c>
      <c r="D167" s="22">
        <f>D171+D175</f>
        <v>6888094.1000000015</v>
      </c>
      <c r="E167" s="22">
        <f>D167/C167*100</f>
        <v>96.04153650471784</v>
      </c>
      <c r="F167" s="10"/>
    </row>
    <row r="168" spans="1:6">
      <c r="A168" s="35">
        <v>128</v>
      </c>
      <c r="B168" s="26" t="s">
        <v>9</v>
      </c>
      <c r="C168" s="15">
        <f>C172+C176</f>
        <v>0</v>
      </c>
      <c r="D168" s="22">
        <f>D176+D172</f>
        <v>0</v>
      </c>
      <c r="E168" s="22">
        <v>0</v>
      </c>
      <c r="F168" s="10"/>
    </row>
    <row r="169" spans="1:6" ht="52.5" customHeight="1">
      <c r="A169" s="9">
        <v>129</v>
      </c>
      <c r="B169" s="8" t="s">
        <v>77</v>
      </c>
      <c r="C169" s="17">
        <f>C170+C171+C172</f>
        <v>1247720.18</v>
      </c>
      <c r="D169" s="17">
        <f>D170+D171+D172</f>
        <v>1123331.27</v>
      </c>
      <c r="E169" s="12">
        <f>D169/C169*100</f>
        <v>90.030704640843439</v>
      </c>
      <c r="F169" s="8"/>
    </row>
    <row r="170" spans="1:6">
      <c r="A170" s="35">
        <v>130</v>
      </c>
      <c r="B170" s="10" t="s">
        <v>7</v>
      </c>
      <c r="C170" s="15">
        <v>0</v>
      </c>
      <c r="D170" s="22">
        <v>0</v>
      </c>
      <c r="E170" s="22">
        <v>0</v>
      </c>
      <c r="F170" s="10"/>
    </row>
    <row r="171" spans="1:6">
      <c r="A171" s="9">
        <v>131</v>
      </c>
      <c r="B171" s="10" t="s">
        <v>8</v>
      </c>
      <c r="C171" s="19">
        <v>1247720.18</v>
      </c>
      <c r="D171" s="22">
        <f>862351.4+254979.87+6000</f>
        <v>1123331.27</v>
      </c>
      <c r="E171" s="22">
        <f>D171/C171*100</f>
        <v>90.030704640843439</v>
      </c>
      <c r="F171" s="10"/>
    </row>
    <row r="172" spans="1:6">
      <c r="A172" s="35">
        <v>132</v>
      </c>
      <c r="B172" s="26" t="s">
        <v>9</v>
      </c>
      <c r="C172" s="15">
        <v>0</v>
      </c>
      <c r="D172" s="22">
        <v>0</v>
      </c>
      <c r="E172" s="22">
        <v>0</v>
      </c>
      <c r="F172" s="10"/>
    </row>
    <row r="173" spans="1:6" ht="83.25" customHeight="1">
      <c r="A173" s="9">
        <v>133</v>
      </c>
      <c r="B173" s="8" t="s">
        <v>78</v>
      </c>
      <c r="C173" s="17">
        <f>C174+C175+C176</f>
        <v>5924274.7199999997</v>
      </c>
      <c r="D173" s="17">
        <f>D174+D175+D176</f>
        <v>5764762.830000001</v>
      </c>
      <c r="E173" s="12">
        <f>D173/C173*100</f>
        <v>97.30748661162697</v>
      </c>
      <c r="F173" s="8"/>
    </row>
    <row r="174" spans="1:6">
      <c r="A174" s="35">
        <v>134</v>
      </c>
      <c r="B174" s="10" t="s">
        <v>7</v>
      </c>
      <c r="C174" s="15">
        <v>0</v>
      </c>
      <c r="D174" s="22">
        <v>0</v>
      </c>
      <c r="E174" s="22">
        <v>0</v>
      </c>
      <c r="F174" s="10"/>
    </row>
    <row r="175" spans="1:6" ht="18" customHeight="1">
      <c r="A175" s="9">
        <v>135</v>
      </c>
      <c r="B175" s="10" t="s">
        <v>8</v>
      </c>
      <c r="C175" s="23">
        <v>5924274.7199999997</v>
      </c>
      <c r="D175" s="22">
        <f>3703866.39+1106275.58+874944.74+53106.24+22825.88+3744</f>
        <v>5764762.830000001</v>
      </c>
      <c r="E175" s="22">
        <f>D175/C175*100</f>
        <v>97.30748661162697</v>
      </c>
      <c r="F175" s="10"/>
    </row>
    <row r="176" spans="1:6">
      <c r="A176" s="35">
        <v>136</v>
      </c>
      <c r="B176" s="10" t="s">
        <v>9</v>
      </c>
      <c r="C176" s="15">
        <v>0</v>
      </c>
      <c r="D176" s="22">
        <v>0</v>
      </c>
      <c r="E176" s="22">
        <v>0</v>
      </c>
      <c r="F176" s="27"/>
    </row>
    <row r="177" spans="1:6" ht="137.25" customHeight="1">
      <c r="A177" s="43">
        <v>137</v>
      </c>
      <c r="B177" s="8" t="s">
        <v>79</v>
      </c>
      <c r="C177" s="17">
        <f>C178+C179+C180</f>
        <v>10203.25</v>
      </c>
      <c r="D177" s="17">
        <f>D178+D179+D180</f>
        <v>10203.25</v>
      </c>
      <c r="E177" s="12">
        <f>D177/C177*100</f>
        <v>100</v>
      </c>
      <c r="F177" s="8"/>
    </row>
    <row r="178" spans="1:6">
      <c r="A178" s="43">
        <v>138</v>
      </c>
      <c r="B178" s="10" t="s">
        <v>7</v>
      </c>
      <c r="C178" s="15">
        <v>10203.25</v>
      </c>
      <c r="D178" s="22">
        <f>7836.6+2366.65</f>
        <v>10203.25</v>
      </c>
      <c r="E178" s="22">
        <f>D178/C178*100</f>
        <v>100</v>
      </c>
      <c r="F178" s="10"/>
    </row>
    <row r="179" spans="1:6" ht="31.5" customHeight="1">
      <c r="A179" s="9">
        <v>139</v>
      </c>
      <c r="B179" s="53" t="s">
        <v>71</v>
      </c>
      <c r="C179" s="54"/>
      <c r="D179" s="54"/>
      <c r="E179" s="54"/>
      <c r="F179" s="55"/>
    </row>
    <row r="180" spans="1:6">
      <c r="A180" s="35">
        <v>140</v>
      </c>
      <c r="B180" s="10" t="s">
        <v>32</v>
      </c>
      <c r="C180" s="15">
        <f>C181</f>
        <v>0</v>
      </c>
      <c r="D180" s="15">
        <f>D181</f>
        <v>0</v>
      </c>
      <c r="E180" s="22">
        <v>0</v>
      </c>
      <c r="F180" s="10"/>
    </row>
    <row r="181" spans="1:6">
      <c r="A181" s="9">
        <v>141</v>
      </c>
      <c r="B181" s="10" t="s">
        <v>14</v>
      </c>
      <c r="C181" s="15">
        <f>C183</f>
        <v>0</v>
      </c>
      <c r="D181" s="15">
        <f>D183</f>
        <v>0</v>
      </c>
      <c r="E181" s="22">
        <v>0</v>
      </c>
      <c r="F181" s="10"/>
    </row>
    <row r="182" spans="1:6">
      <c r="A182" s="35">
        <v>142</v>
      </c>
      <c r="B182" s="10" t="s">
        <v>7</v>
      </c>
      <c r="C182" s="15">
        <f>C187</f>
        <v>0</v>
      </c>
      <c r="D182" s="15">
        <f>D187</f>
        <v>0</v>
      </c>
      <c r="E182" s="22">
        <v>0</v>
      </c>
      <c r="F182" s="10"/>
    </row>
    <row r="183" spans="1:6">
      <c r="A183" s="9">
        <v>143</v>
      </c>
      <c r="B183" s="10" t="s">
        <v>8</v>
      </c>
      <c r="C183" s="15">
        <f>C188</f>
        <v>0</v>
      </c>
      <c r="D183" s="15">
        <f>D188</f>
        <v>0</v>
      </c>
      <c r="E183" s="22">
        <v>0</v>
      </c>
      <c r="F183" s="10"/>
    </row>
    <row r="184" spans="1:6">
      <c r="A184" s="35">
        <v>144</v>
      </c>
      <c r="B184" s="10" t="s">
        <v>9</v>
      </c>
      <c r="C184" s="15"/>
      <c r="D184" s="22"/>
      <c r="E184" s="22">
        <v>0</v>
      </c>
      <c r="F184" s="10"/>
    </row>
    <row r="185" spans="1:6">
      <c r="A185" s="9">
        <v>145</v>
      </c>
      <c r="B185" s="71" t="s">
        <v>27</v>
      </c>
      <c r="C185" s="61"/>
      <c r="D185" s="61"/>
      <c r="E185" s="61"/>
      <c r="F185" s="62"/>
    </row>
    <row r="186" spans="1:6">
      <c r="A186" s="35">
        <v>146</v>
      </c>
      <c r="B186" s="10" t="s">
        <v>18</v>
      </c>
      <c r="C186" s="15">
        <f>C187+C188+C189</f>
        <v>0</v>
      </c>
      <c r="D186" s="15">
        <f>D187+D188+D189</f>
        <v>0</v>
      </c>
      <c r="E186" s="22">
        <v>0</v>
      </c>
      <c r="F186" s="10"/>
    </row>
    <row r="187" spans="1:6">
      <c r="A187" s="9">
        <v>147</v>
      </c>
      <c r="B187" s="10" t="s">
        <v>7</v>
      </c>
      <c r="C187" s="15">
        <f>C191</f>
        <v>0</v>
      </c>
      <c r="D187" s="22">
        <f>D191</f>
        <v>0</v>
      </c>
      <c r="E187" s="22">
        <v>0</v>
      </c>
      <c r="F187" s="10"/>
    </row>
    <row r="188" spans="1:6">
      <c r="A188" s="35">
        <v>148</v>
      </c>
      <c r="B188" s="10" t="s">
        <v>8</v>
      </c>
      <c r="C188" s="15">
        <f>C192</f>
        <v>0</v>
      </c>
      <c r="D188" s="22">
        <f>D192</f>
        <v>0</v>
      </c>
      <c r="E188" s="22">
        <v>0</v>
      </c>
      <c r="F188" s="10"/>
    </row>
    <row r="189" spans="1:6">
      <c r="A189" s="9">
        <v>149</v>
      </c>
      <c r="B189" s="10" t="s">
        <v>9</v>
      </c>
      <c r="C189" s="15">
        <f>C193</f>
        <v>0</v>
      </c>
      <c r="D189" s="22">
        <f>+D193</f>
        <v>0</v>
      </c>
      <c r="E189" s="22">
        <v>0</v>
      </c>
      <c r="F189" s="10"/>
    </row>
    <row r="190" spans="1:6" ht="67.5" hidden="1" customHeight="1">
      <c r="A190" s="2">
        <v>157</v>
      </c>
      <c r="B190" s="8" t="s">
        <v>38</v>
      </c>
      <c r="C190" s="17">
        <f>C191+C192+C193</f>
        <v>0</v>
      </c>
      <c r="D190" s="17">
        <f>D191+D192+D193</f>
        <v>0</v>
      </c>
      <c r="E190" s="12" t="e">
        <f>D190/C190*100</f>
        <v>#DIV/0!</v>
      </c>
      <c r="F190" s="8"/>
    </row>
    <row r="191" spans="1:6" hidden="1">
      <c r="A191" s="3">
        <v>158</v>
      </c>
      <c r="B191" s="10" t="s">
        <v>7</v>
      </c>
      <c r="C191" s="15">
        <v>0</v>
      </c>
      <c r="D191" s="22">
        <v>0</v>
      </c>
      <c r="E191" s="22">
        <v>0</v>
      </c>
      <c r="F191" s="10"/>
    </row>
    <row r="192" spans="1:6" hidden="1">
      <c r="A192" s="1">
        <v>159</v>
      </c>
      <c r="B192" s="10" t="s">
        <v>8</v>
      </c>
      <c r="C192" s="19">
        <v>0</v>
      </c>
      <c r="D192" s="22">
        <v>0</v>
      </c>
      <c r="E192" s="22">
        <v>0</v>
      </c>
      <c r="F192" s="10"/>
    </row>
    <row r="193" spans="1:6" hidden="1">
      <c r="A193" s="3">
        <v>160</v>
      </c>
      <c r="B193" s="10" t="s">
        <v>9</v>
      </c>
      <c r="C193" s="15">
        <v>0</v>
      </c>
      <c r="D193" s="22">
        <v>0</v>
      </c>
      <c r="E193" s="22">
        <v>0</v>
      </c>
      <c r="F193" s="10"/>
    </row>
    <row r="194" spans="1:6">
      <c r="B194" s="33"/>
      <c r="C194" s="33"/>
      <c r="D194" s="33"/>
      <c r="E194" s="33"/>
      <c r="F194" s="34"/>
    </row>
    <row r="195" spans="1:6">
      <c r="B195" s="33"/>
      <c r="C195" s="33"/>
      <c r="D195" s="33"/>
      <c r="E195" s="33"/>
      <c r="F195" s="34"/>
    </row>
  </sheetData>
  <mergeCells count="27">
    <mergeCell ref="B185:F185"/>
    <mergeCell ref="B118:F118"/>
    <mergeCell ref="B124:F124"/>
    <mergeCell ref="B129:F129"/>
    <mergeCell ref="B179:F179"/>
    <mergeCell ref="B164:F164"/>
    <mergeCell ref="B149:F149"/>
    <mergeCell ref="B158:F158"/>
    <mergeCell ref="B21:F21"/>
    <mergeCell ref="B134:F134"/>
    <mergeCell ref="B143:F143"/>
    <mergeCell ref="B27:F27"/>
    <mergeCell ref="B32:F32"/>
    <mergeCell ref="B84:F84"/>
    <mergeCell ref="C22:C23"/>
    <mergeCell ref="D22:D23"/>
    <mergeCell ref="E22:E23"/>
    <mergeCell ref="F80:F81"/>
    <mergeCell ref="F82:F83"/>
    <mergeCell ref="A1:F1"/>
    <mergeCell ref="A4:F4"/>
    <mergeCell ref="A5:F5"/>
    <mergeCell ref="F6:F7"/>
    <mergeCell ref="A6:A7"/>
    <mergeCell ref="B6:B7"/>
    <mergeCell ref="C6:E6"/>
    <mergeCell ref="A2:F3"/>
  </mergeCells>
  <phoneticPr fontId="4" type="noConversion"/>
  <pageMargins left="0.70866141732283472" right="0.51181102362204722" top="0.74803149606299213" bottom="0.55118110236220474" header="0.31496062992125984" footer="0.31496062992125984"/>
  <pageSetup paperSize="9" scale="65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41"/>
  <sheetViews>
    <sheetView workbookViewId="0">
      <selection activeCell="E15" sqref="E15"/>
    </sheetView>
  </sheetViews>
  <sheetFormatPr defaultRowHeight="15"/>
  <cols>
    <col min="1" max="1" width="21.5703125" customWidth="1"/>
    <col min="2" max="2" width="22.7109375" customWidth="1"/>
    <col min="3" max="3" width="13.28515625" customWidth="1"/>
  </cols>
  <sheetData>
    <row r="2" spans="1:3">
      <c r="A2" s="30"/>
      <c r="B2" s="30" t="s">
        <v>49</v>
      </c>
      <c r="C2" s="30"/>
    </row>
    <row r="3" spans="1:3">
      <c r="A3" s="30"/>
      <c r="B3" s="38" t="s">
        <v>60</v>
      </c>
      <c r="C3" s="30"/>
    </row>
    <row r="4" spans="1:3">
      <c r="A4" s="30"/>
      <c r="B4" s="30" t="s">
        <v>59</v>
      </c>
      <c r="C4" s="30"/>
    </row>
    <row r="5" spans="1:3">
      <c r="A5" s="39" t="s">
        <v>42</v>
      </c>
      <c r="B5" s="37">
        <v>3713752.19</v>
      </c>
      <c r="C5" s="45" t="s">
        <v>66</v>
      </c>
    </row>
    <row r="6" spans="1:3">
      <c r="A6" s="30" t="s">
        <v>43</v>
      </c>
      <c r="B6" s="46">
        <v>13175</v>
      </c>
      <c r="C6" s="45" t="s">
        <v>67</v>
      </c>
    </row>
    <row r="7" spans="1:3">
      <c r="A7" s="30" t="s">
        <v>44</v>
      </c>
      <c r="B7" s="31">
        <v>0</v>
      </c>
      <c r="C7" s="31"/>
    </row>
    <row r="8" spans="1:3">
      <c r="A8" s="30" t="s">
        <v>61</v>
      </c>
      <c r="B8" s="31">
        <f>278950+19525</f>
        <v>298475</v>
      </c>
      <c r="C8" s="31"/>
    </row>
    <row r="9" spans="1:3">
      <c r="A9" s="30" t="s">
        <v>62</v>
      </c>
      <c r="B9" s="31">
        <f>2400+750+63000</f>
        <v>66150</v>
      </c>
      <c r="C9" s="31"/>
    </row>
    <row r="10" spans="1:3">
      <c r="A10" s="30" t="s">
        <v>64</v>
      </c>
      <c r="B10" s="31">
        <f>B5-B6-B7-B8-B9</f>
        <v>3335952.19</v>
      </c>
      <c r="C10" s="31"/>
    </row>
    <row r="11" spans="1:3">
      <c r="A11" s="30" t="s">
        <v>63</v>
      </c>
      <c r="B11" s="31">
        <f>3335952.19-379583.18</f>
        <v>2956369.01</v>
      </c>
      <c r="C11" s="31"/>
    </row>
    <row r="12" spans="1:3">
      <c r="A12" s="30" t="s">
        <v>65</v>
      </c>
      <c r="B12" s="31">
        <f>B10*52/457</f>
        <v>379583.18135667394</v>
      </c>
      <c r="C12" s="31"/>
    </row>
    <row r="13" spans="1:3">
      <c r="A13" s="39" t="s">
        <v>45</v>
      </c>
      <c r="B13" s="37">
        <v>4638274.74</v>
      </c>
      <c r="C13" s="31"/>
    </row>
    <row r="14" spans="1:3">
      <c r="A14" s="30" t="s">
        <v>43</v>
      </c>
      <c r="B14" s="31">
        <v>518031.89</v>
      </c>
      <c r="C14" s="31"/>
    </row>
    <row r="15" spans="1:3">
      <c r="A15" s="30" t="s">
        <v>44</v>
      </c>
      <c r="B15" s="31">
        <f>230000+17241.38+278041</f>
        <v>525282.38</v>
      </c>
      <c r="C15" s="31"/>
    </row>
    <row r="16" spans="1:3">
      <c r="A16" s="30" t="s">
        <v>61</v>
      </c>
      <c r="B16" s="31">
        <f>53011.96+5700+10000</f>
        <v>68711.959999999992</v>
      </c>
      <c r="C16" s="31"/>
    </row>
    <row r="17" spans="1:3">
      <c r="A17" s="30" t="s">
        <v>62</v>
      </c>
      <c r="B17" s="31">
        <f>334600+21268.2+9000+100000+10000+75000</f>
        <v>549868.19999999995</v>
      </c>
      <c r="C17" s="31"/>
    </row>
    <row r="18" spans="1:3">
      <c r="A18" s="30" t="s">
        <v>64</v>
      </c>
      <c r="B18" s="31">
        <f>B13-B14-B15-B16-B17</f>
        <v>2976380.3100000005</v>
      </c>
      <c r="C18" s="31"/>
    </row>
    <row r="19" spans="1:3">
      <c r="A19" s="30" t="s">
        <v>63</v>
      </c>
      <c r="B19" s="31">
        <f>B18</f>
        <v>2976380.3100000005</v>
      </c>
      <c r="C19" s="31"/>
    </row>
    <row r="20" spans="1:3">
      <c r="A20" s="39" t="s">
        <v>46</v>
      </c>
      <c r="B20" s="37">
        <v>348903.89</v>
      </c>
      <c r="C20" s="45" t="s">
        <v>68</v>
      </c>
    </row>
    <row r="21" spans="1:3">
      <c r="A21" s="30" t="s">
        <v>43</v>
      </c>
      <c r="B21" s="31">
        <v>12622</v>
      </c>
      <c r="C21" s="45" t="s">
        <v>69</v>
      </c>
    </row>
    <row r="22" spans="1:3">
      <c r="A22" s="30" t="s">
        <v>44</v>
      </c>
      <c r="B22" s="40">
        <v>0</v>
      </c>
      <c r="C22" s="30"/>
    </row>
    <row r="23" spans="1:3">
      <c r="A23" s="30" t="s">
        <v>61</v>
      </c>
      <c r="B23" s="40">
        <v>0</v>
      </c>
      <c r="C23" s="30"/>
    </row>
    <row r="24" spans="1:3">
      <c r="A24" s="30" t="s">
        <v>62</v>
      </c>
      <c r="B24" s="31">
        <v>1000</v>
      </c>
      <c r="C24" s="31"/>
    </row>
    <row r="25" spans="1:3">
      <c r="A25" s="30" t="s">
        <v>64</v>
      </c>
      <c r="B25" s="31">
        <f>B20-B21-B22-B23-B24</f>
        <v>335281.89</v>
      </c>
      <c r="C25" s="31"/>
    </row>
    <row r="26" spans="1:3">
      <c r="A26" s="30" t="s">
        <v>63</v>
      </c>
      <c r="B26" s="31">
        <v>87988.34</v>
      </c>
      <c r="C26" s="31"/>
    </row>
    <row r="27" spans="1:3">
      <c r="A27" s="30" t="s">
        <v>65</v>
      </c>
      <c r="B27" s="31">
        <f>B25*267/362</f>
        <v>247293.54870165748</v>
      </c>
      <c r="C27" s="31"/>
    </row>
    <row r="28" spans="1:3">
      <c r="A28" s="30"/>
      <c r="B28" s="31">
        <f>B5+B13+B20</f>
        <v>8700930.8200000003</v>
      </c>
      <c r="C28" s="31"/>
    </row>
    <row r="29" spans="1:3">
      <c r="A29" s="41" t="s">
        <v>50</v>
      </c>
      <c r="B29" s="37">
        <f>SUM(B30:B36)</f>
        <v>8700930.8200583309</v>
      </c>
      <c r="C29" s="30"/>
    </row>
    <row r="30" spans="1:3">
      <c r="A30" s="30" t="s">
        <v>43</v>
      </c>
      <c r="B30" s="31">
        <f>B6+B14+B21</f>
        <v>543828.89</v>
      </c>
      <c r="C30" s="29"/>
    </row>
    <row r="31" spans="1:3">
      <c r="A31" s="30" t="s">
        <v>44</v>
      </c>
      <c r="B31" s="31">
        <f>B7+B15+B22</f>
        <v>525282.38</v>
      </c>
      <c r="C31" s="29"/>
    </row>
    <row r="32" spans="1:3">
      <c r="A32" s="30" t="s">
        <v>61</v>
      </c>
      <c r="B32" s="31">
        <f>B8+B16+B23</f>
        <v>367186.95999999996</v>
      </c>
      <c r="C32" s="29"/>
    </row>
    <row r="33" spans="1:3">
      <c r="A33" s="30" t="s">
        <v>62</v>
      </c>
      <c r="B33" s="31">
        <f>B9+B17+B24</f>
        <v>617018.19999999995</v>
      </c>
      <c r="C33" s="29"/>
    </row>
    <row r="34" spans="1:3">
      <c r="A34" s="30"/>
      <c r="B34" s="31"/>
      <c r="C34" s="29"/>
    </row>
    <row r="35" spans="1:3">
      <c r="A35" s="30" t="s">
        <v>63</v>
      </c>
      <c r="B35" s="31">
        <f>B11+B19+B26</f>
        <v>6020737.6600000001</v>
      </c>
      <c r="C35" s="29"/>
    </row>
    <row r="36" spans="1:3">
      <c r="A36" s="30" t="s">
        <v>65</v>
      </c>
      <c r="B36" s="31">
        <f>B12+B27</f>
        <v>626876.73005833139</v>
      </c>
      <c r="C36" s="29"/>
    </row>
    <row r="37" spans="1:3">
      <c r="A37" s="29"/>
      <c r="B37" s="29"/>
      <c r="C37" s="29"/>
    </row>
    <row r="38" spans="1:3">
      <c r="A38" s="29"/>
      <c r="B38" s="29"/>
      <c r="C38" s="29"/>
    </row>
    <row r="39" spans="1:3">
      <c r="A39" s="29"/>
      <c r="B39" s="29"/>
      <c r="C39" s="29"/>
    </row>
    <row r="40" spans="1:3">
      <c r="A40" s="29"/>
      <c r="B40" s="29"/>
      <c r="C40" s="29"/>
    </row>
    <row r="41" spans="1:3">
      <c r="A41" s="29"/>
      <c r="B41" s="29"/>
      <c r="C41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внебюджет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2019-03-01T10:32:46Z</cp:lastPrinted>
  <dcterms:created xsi:type="dcterms:W3CDTF">2006-09-28T05:33:49Z</dcterms:created>
  <dcterms:modified xsi:type="dcterms:W3CDTF">2023-02-03T07:43:26Z</dcterms:modified>
</cp:coreProperties>
</file>